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6\"/>
    </mc:Choice>
  </mc:AlternateContent>
  <bookViews>
    <workbookView xWindow="0" yWindow="0" windowWidth="27165" windowHeight="1603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C33" i="23" l="1"/>
  <c r="P33" i="23"/>
  <c r="G33" i="23"/>
  <c r="AC30" i="23"/>
  <c r="P30" i="23"/>
  <c r="G30" i="23"/>
  <c r="N29" i="23"/>
  <c r="D29" i="23"/>
  <c r="AC27" i="23"/>
  <c r="AC29" i="23" s="1"/>
  <c r="AC24" i="23"/>
  <c r="C49" i="7"/>
  <c r="C48" i="7"/>
  <c r="C40" i="7" s="1"/>
  <c r="B25" i="22" l="1"/>
  <c r="B26" i="22"/>
  <c r="A14" i="23" l="1"/>
  <c r="A11" i="23"/>
  <c r="A8" i="23"/>
  <c r="A4" i="23"/>
  <c r="B27"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<sst xmlns="http://schemas.openxmlformats.org/spreadsheetml/2006/main" count="943" uniqueCount="629">
  <si>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</si>
  <si>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</si>
  <si>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</si>
  <si>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</si>
  <si>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</si>
  <si>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</si>
  <si>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</si>
  <si>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</si>
  <si>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</si>
  <si>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</si>
  <si>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</si>
  <si>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</si>
  <si>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</si>
  <si>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</si>
  <si>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</si>
  <si>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</si>
  <si>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</si>
  <si>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</si>
  <si>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</si>
  <si>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</si>
  <si>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</si>
  <si>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</si>
  <si>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</si>
  <si>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</si>
  <si>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</si>
  <si>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</si>
  <si>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</si>
  <si>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</si>
  <si>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</si>
  <si>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</si>
  <si>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</si>
  <si>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</si>
  <si>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</si>
  <si>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</si>
  <si>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</si>
  <si>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</si>
  <si>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</si>
  <si>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</si>
  <si>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</si>
  <si>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</si>
  <si>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</si>
  <si>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</si>
  <si>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</si>
  <si>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</si>
  <si>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</si>
  <si>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</si>
  <si>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</si>
  <si>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</si>
  <si>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</si>
  <si>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</si>
  <si>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</si>
  <si>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</si>
  <si>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</si>
  <si>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</si>
  <si>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</si>
  <si>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</si>
  <si>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</si>
  <si>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</si>
  <si>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</si>
  <si>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</si>
  <si>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</si>
  <si>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</si>
  <si>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</si>
  <si>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</si>
  <si>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</si>
  <si>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</si>
  <si>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</si>
  <si>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</si>
  <si>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</si>
  <si>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</si>
  <si>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</si>
  <si>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</si>
  <si>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</si>
  <si>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</si>
  <si>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</si>
  <si>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</si>
  <si>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</si>
  <si>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</si>
  <si>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</si>
  <si>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</si>
  <si>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</si>
  <si>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</si>
  <si>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</si>
  <si>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</si>
  <si>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</si>
  <si>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</si>
  <si>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</si>
  <si>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</si>
  <si>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</si>
  <si>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</si>
  <si>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</si>
  <si>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</si>
  <si>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</si>
  <si>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</si>
  <si>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</si>
  <si>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</si>
  <si>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</si>
  <si>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</si>
  <si>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</si>
  <si>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</si>
  <si>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</si>
  <si>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</si>
  <si>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</si>
  <si>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</si>
  <si>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</si>
  <si>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</si>
  <si>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</si>
  <si>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</si>
  <si>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</si>
  <si>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</si>
  <si>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</si>
  <si>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</si>
  <si>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</si>
  <si>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</si>
  <si>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</si>
  <si>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</si>
  <si>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</si>
  <si>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</si>
  <si>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</si>
  <si>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</si>
  <si>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</si>
  <si>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</si>
  <si>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</si>
  <si>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</si>
  <si>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</si>
  <si>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</si>
  <si>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</si>
  <si>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</si>
  <si>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</si>
  <si>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</si>
  <si>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</si>
  <si>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</si>
  <si>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</si>
  <si>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</si>
  <si>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</si>
  <si>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</si>
  <si>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</si>
  <si>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</si>
  <si>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</si>
  <si>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</si>
  <si>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</si>
  <si>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</si>
  <si>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</si>
  <si>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</si>
  <si>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</si>
  <si>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</si>
  <si>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</si>
  <si>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</si>
  <si>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</si>
  <si>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</si>
  <si>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</si>
  <si>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</si>
  <si>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</si>
  <si>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</si>
  <si>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</si>
  <si>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</si>
  <si>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</si>
  <si>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</si>
  <si>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</si>
  <si>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</si>
  <si>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</si>
  <si>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</si>
  <si>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</si>
  <si>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</si>
  <si>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</si>
  <si>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</si>
  <si>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</si>
  <si>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</si>
  <si>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</si>
  <si>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</si>
  <si>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</si>
  <si>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</si>
  <si>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</si>
  <si>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</si>
  <si>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</si>
  <si>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</si>
  <si>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</si>
  <si>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</si>
  <si>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</si>
  <si>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</si>
  <si>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</si>
  <si>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</si>
  <si>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</si>
  <si>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</si>
  <si>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</si>
  <si>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</si>
  <si>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</si>
  <si>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</si>
  <si>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</si>
  <si>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</si>
  <si>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</si>
  <si>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</si>
  <si>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</si>
  <si>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</si>
  <si>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</si>
  <si>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</si>
  <si>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</si>
  <si>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</si>
  <si>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</si>
  <si>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</si>
  <si>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</si>
  <si>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</si>
  <si>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</si>
  <si>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</si>
  <si>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</si>
  <si>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</si>
  <si>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</si>
  <si>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</si>
  <si>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</si>
  <si>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</si>
  <si>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</si>
  <si>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</si>
  <si>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</si>
  <si>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</si>
  <si>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</si>
  <si>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</si>
  <si>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</si>
  <si>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</si>
  <si>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</si>
  <si>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</si>
  <si>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</si>
  <si>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</si>
  <si>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</si>
  <si>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</si>
  <si>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</si>
  <si>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</si>
  <si>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</si>
  <si>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</si>
  <si>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</si>
  <si>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</si>
  <si>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</si>
  <si>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</si>
  <si>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</si>
  <si>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</si>
  <si>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</si>
  <si>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</si>
  <si>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</si>
  <si>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</si>
  <si>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</si>
  <si>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</si>
  <si>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</si>
  <si>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</si>
  <si>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</si>
  <si>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</si>
  <si>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</si>
  <si>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</si>
  <si>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</si>
  <si>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</si>
  <si>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</si>
  <si>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</si>
  <si>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</si>
  <si>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</si>
  <si>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</si>
  <si>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</si>
  <si>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</si>
  <si>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</si>
  <si>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</si>
  <si>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</si>
  <si>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</si>
  <si>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</si>
  <si>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</si>
  <si>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</si>
  <si>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</si>
  <si>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</si>
  <si>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</si>
  <si>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</si>
  <si>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</si>
  <si>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</si>
  <si>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</si>
  <si>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</si>
  <si>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</si>
  <si>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</si>
  <si>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</si>
  <si>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</si>
  <si>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</si>
  <si>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</si>
  <si>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</si>
  <si>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</si>
  <si>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</si>
  <si>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</si>
  <si>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</si>
  <si>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</si>
  <si>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</si>
  <si>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</si>
  <si>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</si>
  <si>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</si>
  <si>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</si>
  <si>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</si>
  <si>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</si>
  <si>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</si>
  <si>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</si>
  <si>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</si>
  <si>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</si>
  <si>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</si>
  <si>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</si>
  <si>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</si>
  <si>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</si>
  <si>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</si>
  <si>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</si>
  <si>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</si>
  <si>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</si>
  <si>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</si>
  <si>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</si>
  <si>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</si>
  <si>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</si>
  <si>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</si>
  <si>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</si>
  <si>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</si>
  <si>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</si>
  <si>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</si>
  <si>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</si>
  <si>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</si>
  <si>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</si>
  <si>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</si>
  <si>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</si>
  <si>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</si>
  <si>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</si>
  <si>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</si>
  <si>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</si>
  <si>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</si>
  <si>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</si>
  <si>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</si>
  <si>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</si>
  <si>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</si>
  <si>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</si>
  <si>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</si>
  <si>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</si>
  <si>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</si>
  <si>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</si>
  <si>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</si>
  <si>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</si>
  <si>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</si>
  <si>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</si>
  <si>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</si>
  <si>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</si>
  <si>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</si>
  <si>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</si>
  <si>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</si>
  <si>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</si>
  <si>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</si>
  <si>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</si>
  <si>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</si>
  <si>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</si>
  <si>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</si>
  <si>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</si>
  <si>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</si>
  <si>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</si>
  <si>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</si>
  <si>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</si>
  <si>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</si>
  <si>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</si>
  <si>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</si>
  <si>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</si>
  <si>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</si>
  <si>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</si>
  <si>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</si>
  <si>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</si>
  <si>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</si>
  <si>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</si>
  <si>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</si>
  <si>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</si>
  <si>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</si>
  <si>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</si>
  <si>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</si>
  <si>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</si>
  <si>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</si>
  <si>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</si>
  <si>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</si>
  <si>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</si>
  <si>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</si>
  <si>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</si>
  <si>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</si>
  <si>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</si>
  <si>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</si>
  <si>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</si>
  <si>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</si>
  <si>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</si>
  <si>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</si>
  <si>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</si>
  <si>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</si>
  <si>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</si>
  <si>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</si>
  <si>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</si>
  <si>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</si>
  <si>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</si>
  <si>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</si>
  <si>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</si>
  <si>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</si>
  <si>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</si>
  <si>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</si>
  <si>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</si>
  <si>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</si>
  <si>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</si>
  <si>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</si>
  <si>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</si>
  <si>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</si>
  <si>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</si>
  <si>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</si>
  <si>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</si>
  <si>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</si>
  <si>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</si>
  <si>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</si>
  <si>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</si>
  <si>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</si>
  <si>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</si>
  <si>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</si>
  <si>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</si>
  <si>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</si>
  <si>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</si>
  <si>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</si>
  <si>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</si>
  <si>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</si>
  <si>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</si>
  <si>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</si>
  <si>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</si>
  <si>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</si>
  <si>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</si>
  <si>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</si>
  <si>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</si>
  <si>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</si>
  <si>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</si>
  <si>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</si>
  <si>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</si>
  <si>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</si>
  <si>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</si>
  <si>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</si>
  <si>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</si>
  <si>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</si>
  <si>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</si>
  <si>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</si>
  <si>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</si>
  <si>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</si>
  <si>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</si>
  <si>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</si>
  <si>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</si>
  <si>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</si>
  <si>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</si>
  <si>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</si>
  <si>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</si>
  <si>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</si>
  <si>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</si>
  <si>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</si>
  <si>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</si>
  <si>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</si>
  <si>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</si>
  <si>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</si>
  <si>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</si>
  <si>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</si>
  <si>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</si>
  <si>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</si>
  <si>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</si>
  <si>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</si>
  <si>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</si>
  <si>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</si>
  <si>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</si>
  <si>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</si>
  <si>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</si>
  <si>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</si>
  <si>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</si>
  <si>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</si>
  <si>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</si>
  <si>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</si>
  <si>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</si>
  <si>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</si>
  <si>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</si>
  <si>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</si>
  <si>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</si>
  <si>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</si>
  <si>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</si>
  <si>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</si>
  <si>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</si>
  <si>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</si>
  <si>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</si>
  <si>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</si>
  <si>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</si>
  <si>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</si>
  <si>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</si>
  <si>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</si>
  <si>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</si>
  <si>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</si>
  <si>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</si>
  <si>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</si>
  <si>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</si>
  <si>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</si>
  <si>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</si>
  <si>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</si>
  <si>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</si>
  <si>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</si>
  <si>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</si>
  <si>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</si>
  <si>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</si>
  <si>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</si>
  <si>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</si>
  <si>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</si>
  <si>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</si>
  <si>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</si>
  <si>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</si>
  <si>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</si>
  <si>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</si>
  <si>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</si>
  <si>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</si>
  <si>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</si>
  <si>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</si>
  <si>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</si>
  <si>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</si>
  <si>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</si>
  <si>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</si>
  <si>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</si>
  <si>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</si>
  <si>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</si>
  <si>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</si>
  <si>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</si>
  <si>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</si>
  <si>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</si>
  <si>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</si>
  <si>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</si>
  <si>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</si>
  <si>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</si>
  <si>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</si>
  <si>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</si>
  <si>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</si>
  <si>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</si>
  <si>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</si>
  <si>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</si>
  <si>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</si>
  <si>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</si>
  <si>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</si>
  <si>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</si>
  <si>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</si>
  <si>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</si>
  <si>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</si>
  <si>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</si>
  <si>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</si>
  <si>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</si>
  <si>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</si>
  <si>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</si>
  <si>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</si>
  <si>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</si>
  <si>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</si>
  <si>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</si>
  <si>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</si>
  <si>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</si>
  <si>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</si>
  <si>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</si>
  <si>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</si>
  <si>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</si>
  <si>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</si>
  <si>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</si>
  <si>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</si>
  <si>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</si>
  <si>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</si>
  <si>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</si>
  <si>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</si>
  <si>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</si>
  <si>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</si>
  <si>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требуетя</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</si>
  <si>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</si>
  <si>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</si>
  <si>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</si>
  <si>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</si>
  <si>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</si>
  <si>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</si>
  <si>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</si>
  <si>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</si>
  <si>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</si>
  <si>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</si>
  <si>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</si>
  <si>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</si>
  <si>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</si>
  <si>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</si>
  <si>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</si>
  <si>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</si>
  <si>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</si>
  <si>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Сметная стоимость проекта в ценах 2021 года с НДС, млн. руб.</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</si>
  <si>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</si>
  <si>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</si>
  <si>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</si>
  <si>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1. Приборы учета электроэнергии 0.22(0.4) кВ - 1 точка учета.</t>
  </si>
  <si>
    <t>Год раскрытия информации: 2023 год</t>
  </si>
  <si>
    <t>Нефтеюганский район, 
Ханты-Мансийский район</t>
  </si>
  <si>
    <t>N_TP1200.AS.0006</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</si>
  <si>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</si>
  <si>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</si>
  <si>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</si>
  <si>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</si>
  <si>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</si>
  <si>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</si>
  <si>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</si>
  <si>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</si>
  <si>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</si>
  <si>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</si>
  <si>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</si>
  <si>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</si>
  <si>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</si>
  <si>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</si>
  <si>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</si>
  <si>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</si>
  <si>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</si>
  <si>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</si>
  <si>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</si>
  <si>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</si>
  <si>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</si>
  <si>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</si>
  <si>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</si>
  <si>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</si>
  <si>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</si>
  <si>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</si>
  <si>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</si>
  <si>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</si>
  <si>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</si>
  <si>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</si>
  <si>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</si>
  <si>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</si>
  <si>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</si>
  <si>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</si>
  <si>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</si>
  <si>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</si>
  <si>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</si>
  <si>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</si>
  <si>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</si>
  <si>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</si>
  <si>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</si>
  <si>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</si>
  <si>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</si>
  <si>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</si>
  <si>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</si>
  <si>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</si>
  <si>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</si>
  <si>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Итого стоимость проекта (2024 г.) млн. руб. без НДС:  0.037
В том числе удельная стоимость млн. руб. без НДС:
1ф ПУ – проектом не предусмотрен
3ф ПУ – 0.037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</si>
</sst>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171" fontId="7" fillId="0" borderId="1" xfId="1" applyNumberFormat="1" applyFont="1" applyFill="1" applyBorder="1" applyAlignment="1">
      <alignment horizontal="left" vertical="center" wrapText="1"/>
    </xf>
    <xf numFmtId="167" fontId="36" fillId="0" borderId="45"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7" fillId="0" borderId="1" xfId="1" applyFont="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11" fillId="0" borderId="0" xfId="41" applyNumberFormat="1" applyFont="1" applyFill="1" applyAlignment="1"/>
    <xf numFmtId="170" fontId="11" fillId="0" borderId="0" xfId="2" applyNumberFormat="1" applyFont="1" applyFill="1" applyAlignment="1"/>
    <xf numFmtId="170" fontId="11" fillId="0" borderId="1" xfId="2" applyNumberFormat="1" applyFont="1" applyFill="1" applyBorder="1" applyAlignment="1"/>
    <xf numFmtId="170" fontId="11" fillId="0" borderId="1" xfId="2" applyNumberFormat="1" applyFont="1" applyFill="1" applyBorder="1" applyAlignment="1">
      <alignment horizontal="center" wrapText="1"/>
    </xf>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2"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1" zoomScale="85" zoomScaleSheetLayoutView="85" workbookViewId="0">
      <selection activeCell="E37" sqref="E37"/>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6" customFormat="1" ht="18.75" customHeight="1" x14ac:dyDescent="0.2">
      <c r="A1" s="199"/>
      <c r="C1" s="200" t="s">
        <v>69</v>
      </c>
    </row>
    <row r="2" spans="1:22" s="16" customFormat="1" ht="18.75" customHeight="1" x14ac:dyDescent="0.3">
      <c r="A2" s="199"/>
      <c r="C2" s="201" t="s">
        <v>10</v>
      </c>
    </row>
    <row r="3" spans="1:22" s="16" customFormat="1" ht="18.75" x14ac:dyDescent="0.3">
      <c r="A3" s="202"/>
      <c r="C3" s="201" t="s">
        <v>68</v>
      </c>
    </row>
    <row r="4" spans="1:22" s="16" customFormat="1" ht="18.75" x14ac:dyDescent="0.3">
      <c r="A4" s="202"/>
      <c r="H4" s="201"/>
    </row>
    <row r="5" spans="1:22" s="16" customFormat="1" ht="15.75" x14ac:dyDescent="0.25">
      <c r="A5" s="263" t="s">
        <v>578</v>
      </c>
      <c r="B5" s="263"/>
      <c r="C5" s="263"/>
      <c r="D5" s="190"/>
      <c r="E5" s="190"/>
      <c r="F5" s="190"/>
      <c r="G5" s="190"/>
      <c r="H5" s="190"/>
      <c r="I5" s="190"/>
      <c r="J5" s="190"/>
    </row>
    <row r="6" spans="1:22" s="16" customFormat="1" ht="18.75" x14ac:dyDescent="0.3">
      <c r="A6" s="202"/>
      <c r="H6" s="201"/>
    </row>
    <row r="7" spans="1:22" s="16" customFormat="1" ht="18.75" x14ac:dyDescent="0.2">
      <c r="A7" s="267" t="s">
        <v>9</v>
      </c>
      <c r="B7" s="267"/>
      <c r="C7" s="267"/>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4"/>
      <c r="B8" s="204"/>
      <c r="C8" s="204"/>
      <c r="D8" s="204"/>
      <c r="E8" s="204"/>
      <c r="F8" s="204"/>
      <c r="G8" s="204"/>
      <c r="H8" s="204"/>
      <c r="I8" s="203"/>
      <c r="J8" s="203"/>
      <c r="K8" s="203"/>
      <c r="L8" s="203"/>
      <c r="M8" s="203"/>
      <c r="N8" s="203"/>
      <c r="O8" s="203"/>
      <c r="P8" s="203"/>
      <c r="Q8" s="203"/>
      <c r="R8" s="203"/>
      <c r="S8" s="203"/>
      <c r="T8" s="203"/>
      <c r="U8" s="203"/>
      <c r="V8" s="203"/>
    </row>
    <row r="9" spans="1:22" s="16" customFormat="1" ht="18.75" x14ac:dyDescent="0.2">
      <c r="A9" s="266" t="s">
        <v>551</v>
      </c>
      <c r="B9" s="266"/>
      <c r="C9" s="266"/>
      <c r="D9" s="205"/>
      <c r="E9" s="205"/>
      <c r="F9" s="205"/>
      <c r="G9" s="205"/>
      <c r="H9" s="205"/>
      <c r="I9" s="203"/>
      <c r="J9" s="203"/>
      <c r="K9" s="203"/>
      <c r="L9" s="203"/>
      <c r="M9" s="203"/>
      <c r="N9" s="203"/>
      <c r="O9" s="203"/>
      <c r="P9" s="203"/>
      <c r="Q9" s="203"/>
      <c r="R9" s="203"/>
      <c r="S9" s="203"/>
      <c r="T9" s="203"/>
      <c r="U9" s="203"/>
      <c r="V9" s="203"/>
    </row>
    <row r="10" spans="1:22" s="16" customFormat="1" ht="18.75" x14ac:dyDescent="0.2">
      <c r="A10" s="264" t="s">
        <v>8</v>
      </c>
      <c r="B10" s="264"/>
      <c r="C10" s="264"/>
      <c r="D10" s="206"/>
      <c r="E10" s="206"/>
      <c r="F10" s="206"/>
      <c r="G10" s="206"/>
      <c r="H10" s="206"/>
      <c r="I10" s="203"/>
      <c r="J10" s="203"/>
      <c r="K10" s="203"/>
      <c r="L10" s="203"/>
      <c r="M10" s="203"/>
      <c r="N10" s="203"/>
      <c r="O10" s="203"/>
      <c r="P10" s="203"/>
      <c r="Q10" s="203"/>
      <c r="R10" s="203"/>
      <c r="S10" s="203"/>
      <c r="T10" s="203"/>
      <c r="U10" s="203"/>
      <c r="V10" s="203"/>
    </row>
    <row r="11" spans="1:22" s="16" customFormat="1" ht="18.75" x14ac:dyDescent="0.2">
      <c r="A11" s="204"/>
      <c r="B11" s="204"/>
      <c r="C11" s="204"/>
      <c r="D11" s="204"/>
      <c r="E11" s="204"/>
      <c r="F11" s="204"/>
      <c r="G11" s="204"/>
      <c r="H11" s="204"/>
      <c r="I11" s="203"/>
      <c r="J11" s="203"/>
      <c r="K11" s="203"/>
      <c r="L11" s="203"/>
      <c r="M11" s="203"/>
      <c r="N11" s="203"/>
      <c r="O11" s="203"/>
      <c r="P11" s="203"/>
      <c r="Q11" s="203"/>
      <c r="R11" s="203"/>
      <c r="S11" s="203"/>
      <c r="T11" s="203"/>
      <c r="U11" s="203"/>
      <c r="V11" s="203"/>
    </row>
    <row r="12" spans="1:22" s="16" customFormat="1" ht="18.75" x14ac:dyDescent="0.2">
      <c r="A12" s="268" t="s">
        <v>580</v>
      </c>
      <c r="B12" s="268"/>
      <c r="C12" s="268"/>
      <c r="D12" s="205"/>
      <c r="E12" s="205"/>
      <c r="F12" s="205"/>
      <c r="G12" s="205"/>
      <c r="H12" s="205"/>
      <c r="I12" s="203"/>
      <c r="J12" s="203"/>
      <c r="K12" s="203"/>
      <c r="L12" s="203"/>
      <c r="M12" s="203"/>
      <c r="N12" s="203"/>
      <c r="O12" s="203"/>
      <c r="P12" s="203"/>
      <c r="Q12" s="203"/>
      <c r="R12" s="203"/>
      <c r="S12" s="203"/>
      <c r="T12" s="203"/>
      <c r="U12" s="203"/>
      <c r="V12" s="203"/>
    </row>
    <row r="13" spans="1:22" s="16" customFormat="1" ht="18.75" x14ac:dyDescent="0.2">
      <c r="A13" s="264" t="s">
        <v>7</v>
      </c>
      <c r="B13" s="264"/>
      <c r="C13" s="264"/>
      <c r="D13" s="206"/>
      <c r="E13" s="206"/>
      <c r="F13" s="206"/>
      <c r="G13" s="206"/>
      <c r="H13" s="206"/>
      <c r="I13" s="203"/>
      <c r="J13" s="203"/>
      <c r="K13" s="203"/>
      <c r="L13" s="203"/>
      <c r="M13" s="203"/>
      <c r="N13" s="203"/>
      <c r="O13" s="203"/>
      <c r="P13" s="203"/>
      <c r="Q13" s="203"/>
      <c r="R13" s="203"/>
      <c r="S13" s="203"/>
      <c r="T13" s="203"/>
      <c r="U13" s="203"/>
      <c r="V13" s="203"/>
    </row>
    <row r="14" spans="1:22" s="207"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8" customFormat="1" ht="60" customHeight="1" x14ac:dyDescent="0.2">
      <c r="A15" s="269" t="s">
        <v>574</v>
      </c>
      <c r="B15" s="269"/>
      <c r="C15" s="269"/>
      <c r="D15" s="205"/>
      <c r="E15" s="205"/>
      <c r="F15" s="205"/>
      <c r="G15" s="205"/>
      <c r="H15" s="205"/>
      <c r="I15" s="205"/>
      <c r="J15" s="205"/>
      <c r="K15" s="205"/>
      <c r="L15" s="205"/>
      <c r="M15" s="205"/>
      <c r="N15" s="205"/>
      <c r="O15" s="205"/>
      <c r="P15" s="205"/>
      <c r="Q15" s="205"/>
      <c r="R15" s="205"/>
      <c r="S15" s="205"/>
      <c r="T15" s="205"/>
      <c r="U15" s="205"/>
      <c r="V15" s="205"/>
    </row>
    <row r="16" spans="1:22" s="208" customFormat="1" ht="15.75" x14ac:dyDescent="0.2">
      <c r="A16" s="264" t="s">
        <v>6</v>
      </c>
      <c r="B16" s="264"/>
      <c r="C16" s="264"/>
      <c r="D16" s="206"/>
      <c r="E16" s="206"/>
      <c r="F16" s="206"/>
      <c r="G16" s="206"/>
      <c r="H16" s="206"/>
      <c r="I16" s="206"/>
      <c r="J16" s="206"/>
      <c r="K16" s="206"/>
      <c r="L16" s="206"/>
      <c r="M16" s="206"/>
      <c r="N16" s="206"/>
      <c r="O16" s="206"/>
      <c r="P16" s="206"/>
      <c r="Q16" s="206"/>
      <c r="R16" s="206"/>
      <c r="S16" s="206"/>
      <c r="T16" s="206"/>
      <c r="U16" s="206"/>
      <c r="V16" s="206"/>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65" t="s">
        <v>533</v>
      </c>
      <c r="B18" s="266"/>
      <c r="C18" s="266"/>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206"/>
      <c r="B19" s="206"/>
      <c r="C19" s="206"/>
      <c r="D19" s="206"/>
      <c r="E19" s="206"/>
      <c r="F19" s="206"/>
      <c r="G19" s="206"/>
      <c r="H19" s="206"/>
      <c r="I19" s="209"/>
      <c r="J19" s="209"/>
      <c r="K19" s="209"/>
      <c r="L19" s="209"/>
      <c r="M19" s="209"/>
      <c r="N19" s="209"/>
      <c r="O19" s="209"/>
      <c r="P19" s="209"/>
      <c r="Q19" s="209"/>
      <c r="R19" s="209"/>
      <c r="S19" s="209"/>
    </row>
    <row r="20" spans="1:22" s="208" customFormat="1" ht="39.75" customHeight="1" x14ac:dyDescent="0.2">
      <c r="A20" s="31" t="s">
        <v>5</v>
      </c>
      <c r="B20" s="211" t="s">
        <v>67</v>
      </c>
      <c r="C20" s="212" t="s">
        <v>66</v>
      </c>
      <c r="D20" s="213"/>
      <c r="E20" s="213"/>
      <c r="F20" s="213"/>
      <c r="G20" s="213"/>
      <c r="H20" s="213"/>
      <c r="I20" s="198"/>
      <c r="J20" s="198"/>
      <c r="K20" s="198"/>
      <c r="L20" s="198"/>
      <c r="M20" s="198"/>
      <c r="N20" s="198"/>
      <c r="O20" s="198"/>
      <c r="P20" s="198"/>
      <c r="Q20" s="198"/>
      <c r="R20" s="198"/>
      <c r="S20" s="198"/>
      <c r="T20" s="214"/>
      <c r="U20" s="214"/>
      <c r="V20" s="214"/>
    </row>
    <row r="21" spans="1:22" s="208" customFormat="1" ht="16.5" customHeight="1" x14ac:dyDescent="0.2">
      <c r="A21" s="212">
        <v>1</v>
      </c>
      <c r="B21" s="211">
        <v>2</v>
      </c>
      <c r="C21" s="212">
        <v>3</v>
      </c>
      <c r="D21" s="213"/>
      <c r="E21" s="213"/>
      <c r="F21" s="213"/>
      <c r="G21" s="213"/>
      <c r="H21" s="213"/>
      <c r="I21" s="198"/>
      <c r="J21" s="198"/>
      <c r="K21" s="198"/>
      <c r="L21" s="198"/>
      <c r="M21" s="198"/>
      <c r="N21" s="198"/>
      <c r="O21" s="198"/>
      <c r="P21" s="198"/>
      <c r="Q21" s="198"/>
      <c r="R21" s="198"/>
      <c r="S21" s="198"/>
      <c r="T21" s="214"/>
      <c r="U21" s="214"/>
      <c r="V21" s="214"/>
    </row>
    <row r="22" spans="1:22" s="208" customFormat="1" ht="31.5" x14ac:dyDescent="0.2">
      <c r="A22" s="24" t="s">
        <v>65</v>
      </c>
      <c r="B22" s="215" t="s">
        <v>368</v>
      </c>
      <c r="C22" s="227" t="s">
        <v>571</v>
      </c>
      <c r="D22" s="213"/>
      <c r="E22" s="213"/>
      <c r="F22" s="213"/>
      <c r="G22" s="213"/>
      <c r="H22" s="213"/>
      <c r="I22" s="198"/>
      <c r="J22" s="198"/>
      <c r="K22" s="198"/>
      <c r="L22" s="198"/>
      <c r="M22" s="198"/>
      <c r="N22" s="198"/>
      <c r="O22" s="198"/>
      <c r="P22" s="198"/>
      <c r="Q22" s="198"/>
      <c r="R22" s="198"/>
      <c r="S22" s="198"/>
      <c r="T22" s="214"/>
      <c r="U22" s="214"/>
      <c r="V22" s="214"/>
    </row>
    <row r="23" spans="1:22" s="208" customFormat="1" ht="126" x14ac:dyDescent="0.2">
      <c r="A23" s="24" t="s">
        <v>63</v>
      </c>
      <c r="B23" s="32" t="s">
        <v>64</v>
      </c>
      <c r="C23" s="219" t="s">
        <v>569</v>
      </c>
      <c r="D23" s="213"/>
      <c r="E23" s="213"/>
      <c r="F23" s="213"/>
      <c r="G23" s="213"/>
      <c r="H23" s="213"/>
      <c r="I23" s="198"/>
      <c r="J23" s="198"/>
      <c r="K23" s="198"/>
      <c r="L23" s="198"/>
      <c r="M23" s="198"/>
      <c r="N23" s="198"/>
      <c r="O23" s="198"/>
      <c r="P23" s="198"/>
      <c r="Q23" s="198"/>
      <c r="R23" s="198"/>
      <c r="S23" s="198"/>
      <c r="T23" s="214"/>
      <c r="U23" s="214"/>
      <c r="V23" s="214"/>
    </row>
    <row r="24" spans="1:22" s="208" customFormat="1" ht="22.5" customHeight="1" x14ac:dyDescent="0.2">
      <c r="A24" s="260"/>
      <c r="B24" s="261"/>
      <c r="C24" s="262"/>
      <c r="D24" s="213"/>
      <c r="E24" s="213"/>
      <c r="F24" s="213"/>
      <c r="G24" s="213"/>
      <c r="H24" s="213"/>
      <c r="I24" s="198"/>
      <c r="J24" s="198"/>
      <c r="K24" s="198"/>
      <c r="L24" s="198"/>
      <c r="M24" s="198"/>
      <c r="N24" s="198"/>
      <c r="O24" s="198"/>
      <c r="P24" s="198"/>
      <c r="Q24" s="198"/>
      <c r="R24" s="198"/>
      <c r="S24" s="198"/>
      <c r="T24" s="214"/>
      <c r="U24" s="214"/>
      <c r="V24" s="214"/>
    </row>
    <row r="25" spans="1:22" s="208" customFormat="1" ht="58.5" customHeight="1" x14ac:dyDescent="0.2">
      <c r="A25" s="24" t="s">
        <v>62</v>
      </c>
      <c r="B25" s="187" t="s">
        <v>480</v>
      </c>
      <c r="C25" s="227" t="s">
        <v>553</v>
      </c>
      <c r="D25" s="213"/>
      <c r="E25" s="213"/>
      <c r="F25" s="213"/>
      <c r="G25" s="213"/>
      <c r="H25" s="198"/>
      <c r="I25" s="198"/>
      <c r="J25" s="198"/>
      <c r="K25" s="198"/>
      <c r="L25" s="198"/>
      <c r="M25" s="198"/>
      <c r="N25" s="198"/>
      <c r="O25" s="198"/>
      <c r="P25" s="198"/>
      <c r="Q25" s="198"/>
      <c r="R25" s="198"/>
      <c r="S25" s="214"/>
      <c r="T25" s="214"/>
      <c r="U25" s="214"/>
      <c r="V25" s="214"/>
    </row>
    <row r="26" spans="1:22" s="208" customFormat="1" ht="42.75" customHeight="1" x14ac:dyDescent="0.2">
      <c r="A26" s="24" t="s">
        <v>61</v>
      </c>
      <c r="B26" s="187" t="s">
        <v>75</v>
      </c>
      <c r="C26" s="211" t="s">
        <v>572</v>
      </c>
      <c r="D26" s="213"/>
      <c r="E26" s="213"/>
      <c r="F26" s="213"/>
      <c r="G26" s="213"/>
      <c r="H26" s="198"/>
      <c r="I26" s="198"/>
      <c r="J26" s="198"/>
      <c r="K26" s="198"/>
      <c r="L26" s="198"/>
      <c r="M26" s="198"/>
      <c r="N26" s="198"/>
      <c r="O26" s="198"/>
      <c r="P26" s="198"/>
      <c r="Q26" s="198"/>
      <c r="R26" s="198"/>
      <c r="S26" s="214"/>
      <c r="T26" s="214"/>
      <c r="U26" s="214"/>
      <c r="V26" s="214"/>
    </row>
    <row r="27" spans="1:22" s="208" customFormat="1" ht="51.75" customHeight="1" x14ac:dyDescent="0.2">
      <c r="A27" s="24" t="s">
        <v>59</v>
      </c>
      <c r="B27" s="187" t="s">
        <v>74</v>
      </c>
      <c r="C27" s="232" t="s">
        <v>579</v>
      </c>
      <c r="D27" s="213"/>
      <c r="E27" s="213"/>
      <c r="F27" s="213"/>
      <c r="G27" s="213"/>
      <c r="H27" s="198"/>
      <c r="I27" s="198"/>
      <c r="J27" s="198"/>
      <c r="K27" s="198"/>
      <c r="L27" s="198"/>
      <c r="M27" s="198"/>
      <c r="N27" s="198"/>
      <c r="O27" s="198"/>
      <c r="P27" s="198"/>
      <c r="Q27" s="198"/>
      <c r="R27" s="198"/>
      <c r="S27" s="214"/>
      <c r="T27" s="214"/>
      <c r="U27" s="214"/>
      <c r="V27" s="214"/>
    </row>
    <row r="28" spans="1:22" s="208" customFormat="1" ht="42.75" customHeight="1" x14ac:dyDescent="0.2">
      <c r="A28" s="24" t="s">
        <v>58</v>
      </c>
      <c r="B28" s="187" t="s">
        <v>481</v>
      </c>
      <c r="C28" s="227" t="s">
        <v>555</v>
      </c>
      <c r="D28" s="213"/>
      <c r="E28" s="213"/>
      <c r="F28" s="213"/>
      <c r="G28" s="213"/>
      <c r="H28" s="198"/>
      <c r="I28" s="198"/>
      <c r="J28" s="198"/>
      <c r="K28" s="198"/>
      <c r="L28" s="198"/>
      <c r="M28" s="198"/>
      <c r="N28" s="198"/>
      <c r="O28" s="198"/>
      <c r="P28" s="198"/>
      <c r="Q28" s="198"/>
      <c r="R28" s="198"/>
      <c r="S28" s="214"/>
      <c r="T28" s="214"/>
      <c r="U28" s="214"/>
      <c r="V28" s="214"/>
    </row>
    <row r="29" spans="1:22" s="208" customFormat="1" ht="51.75" customHeight="1" x14ac:dyDescent="0.2">
      <c r="A29" s="24" t="s">
        <v>56</v>
      </c>
      <c r="B29" s="187" t="s">
        <v>482</v>
      </c>
      <c r="C29" s="227" t="s">
        <v>555</v>
      </c>
      <c r="D29" s="213"/>
      <c r="E29" s="213"/>
      <c r="F29" s="213"/>
      <c r="G29" s="213"/>
      <c r="H29" s="198"/>
      <c r="I29" s="198"/>
      <c r="J29" s="198"/>
      <c r="K29" s="198"/>
      <c r="L29" s="198"/>
      <c r="M29" s="198"/>
      <c r="N29" s="198"/>
      <c r="O29" s="198"/>
      <c r="P29" s="198"/>
      <c r="Q29" s="198"/>
      <c r="R29" s="198"/>
      <c r="S29" s="214"/>
      <c r="T29" s="214"/>
      <c r="U29" s="214"/>
      <c r="V29" s="214"/>
    </row>
    <row r="30" spans="1:22" s="208" customFormat="1" ht="51.75" customHeight="1" x14ac:dyDescent="0.2">
      <c r="A30" s="24" t="s">
        <v>54</v>
      </c>
      <c r="B30" s="187" t="s">
        <v>483</v>
      </c>
      <c r="C30" s="227" t="s">
        <v>555</v>
      </c>
      <c r="D30" s="213"/>
      <c r="E30" s="213"/>
      <c r="F30" s="213"/>
      <c r="G30" s="213"/>
      <c r="H30" s="198"/>
      <c r="I30" s="198"/>
      <c r="J30" s="198"/>
      <c r="K30" s="198"/>
      <c r="L30" s="198"/>
      <c r="M30" s="198"/>
      <c r="N30" s="198"/>
      <c r="O30" s="198"/>
      <c r="P30" s="198"/>
      <c r="Q30" s="198"/>
      <c r="R30" s="198"/>
      <c r="S30" s="214"/>
      <c r="T30" s="214"/>
      <c r="U30" s="214"/>
      <c r="V30" s="214"/>
    </row>
    <row r="31" spans="1:22" s="208" customFormat="1" ht="51.75" customHeight="1" x14ac:dyDescent="0.2">
      <c r="A31" s="24" t="s">
        <v>73</v>
      </c>
      <c r="B31" s="187" t="s">
        <v>484</v>
      </c>
      <c r="C31" s="227" t="s">
        <v>555</v>
      </c>
      <c r="D31" s="213"/>
      <c r="E31" s="213"/>
      <c r="F31" s="213"/>
      <c r="G31" s="213"/>
      <c r="H31" s="198"/>
      <c r="I31" s="198"/>
      <c r="J31" s="198"/>
      <c r="K31" s="198"/>
      <c r="L31" s="198"/>
      <c r="M31" s="198"/>
      <c r="N31" s="198"/>
      <c r="O31" s="198"/>
      <c r="P31" s="198"/>
      <c r="Q31" s="198"/>
      <c r="R31" s="198"/>
      <c r="S31" s="214"/>
      <c r="T31" s="214"/>
      <c r="U31" s="214"/>
      <c r="V31" s="214"/>
    </row>
    <row r="32" spans="1:22" s="208" customFormat="1" ht="51.75" customHeight="1" x14ac:dyDescent="0.2">
      <c r="A32" s="24" t="s">
        <v>71</v>
      </c>
      <c r="B32" s="187" t="s">
        <v>485</v>
      </c>
      <c r="C32" s="227" t="s">
        <v>555</v>
      </c>
      <c r="D32" s="213"/>
      <c r="E32" s="213"/>
      <c r="F32" s="213"/>
      <c r="G32" s="213"/>
      <c r="H32" s="198"/>
      <c r="I32" s="198"/>
      <c r="J32" s="198"/>
      <c r="K32" s="198"/>
      <c r="L32" s="198"/>
      <c r="M32" s="198"/>
      <c r="N32" s="198"/>
      <c r="O32" s="198"/>
      <c r="P32" s="198"/>
      <c r="Q32" s="198"/>
      <c r="R32" s="198"/>
      <c r="S32" s="214"/>
      <c r="T32" s="214"/>
      <c r="U32" s="214"/>
      <c r="V32" s="214"/>
    </row>
    <row r="33" spans="1:22" s="208" customFormat="1" ht="101.25" customHeight="1" x14ac:dyDescent="0.2">
      <c r="A33" s="24" t="s">
        <v>70</v>
      </c>
      <c r="B33" s="187" t="s">
        <v>486</v>
      </c>
      <c r="C33" s="227" t="s">
        <v>556</v>
      </c>
      <c r="D33" s="213"/>
      <c r="E33" s="213"/>
      <c r="F33" s="213"/>
      <c r="G33" s="213"/>
      <c r="H33" s="198"/>
      <c r="I33" s="198"/>
      <c r="J33" s="198"/>
      <c r="K33" s="198"/>
      <c r="L33" s="198"/>
      <c r="M33" s="198"/>
      <c r="N33" s="198"/>
      <c r="O33" s="198"/>
      <c r="P33" s="198"/>
      <c r="Q33" s="198"/>
      <c r="R33" s="198"/>
      <c r="S33" s="214"/>
      <c r="T33" s="214"/>
      <c r="U33" s="214"/>
      <c r="V33" s="214"/>
    </row>
    <row r="34" spans="1:22" ht="111" customHeight="1" x14ac:dyDescent="0.25">
      <c r="A34" s="24" t="s">
        <v>502</v>
      </c>
      <c r="B34" s="187" t="s">
        <v>487</v>
      </c>
      <c r="C34" s="227" t="s">
        <v>557</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4" t="s">
        <v>490</v>
      </c>
      <c r="B35" s="187" t="s">
        <v>72</v>
      </c>
      <c r="C35" s="227" t="s">
        <v>557</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4" t="s">
        <v>503</v>
      </c>
      <c r="B36" s="187" t="s">
        <v>488</v>
      </c>
      <c r="C36" s="227" t="s">
        <v>557</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4" t="s">
        <v>491</v>
      </c>
      <c r="B37" s="187" t="s">
        <v>489</v>
      </c>
      <c r="C37" s="227" t="s">
        <v>557</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4" t="s">
        <v>504</v>
      </c>
      <c r="B38" s="187" t="s">
        <v>238</v>
      </c>
      <c r="C38" s="227" t="s">
        <v>557</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60"/>
      <c r="B39" s="261"/>
      <c r="C39" s="262"/>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4" t="s">
        <v>492</v>
      </c>
      <c r="B40" s="187" t="s">
        <v>546</v>
      </c>
      <c r="C40" s="25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0,045</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4" t="s">
        <v>505</v>
      </c>
      <c r="B41" s="187" t="s">
        <v>528</v>
      </c>
      <c r="C41" s="228" t="s">
        <v>559</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4" t="s">
        <v>493</v>
      </c>
      <c r="B42" s="187" t="s">
        <v>543</v>
      </c>
      <c r="C42" s="228" t="s">
        <v>559</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4" t="s">
        <v>508</v>
      </c>
      <c r="B43" s="187" t="s">
        <v>509</v>
      </c>
      <c r="C43" s="228" t="s">
        <v>559</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4" t="s">
        <v>494</v>
      </c>
      <c r="B44" s="187" t="s">
        <v>534</v>
      </c>
      <c r="C44" s="228" t="s">
        <v>553</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4" t="s">
        <v>529</v>
      </c>
      <c r="B45" s="187" t="s">
        <v>535</v>
      </c>
      <c r="C45" s="228" t="s">
        <v>559</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4" t="s">
        <v>495</v>
      </c>
      <c r="B46" s="187" t="s">
        <v>536</v>
      </c>
      <c r="C46" s="228" t="s">
        <v>553</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60"/>
      <c r="B47" s="261"/>
      <c r="C47" s="262"/>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4" t="s">
        <v>530</v>
      </c>
      <c r="B48" s="187" t="s">
        <v>544</v>
      </c>
      <c r="C48" s="230">
        <f>'6.2. Паспорт фин осв ввод'!AC24</f>
        <v>4.4637829614194227E-2</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4" t="s">
        <v>496</v>
      </c>
      <c r="B49" s="187" t="s">
        <v>545</v>
      </c>
      <c r="C49" s="230">
        <f>'6.2. Паспорт фин осв ввод'!AC30</f>
        <v>3.7442821617064276E-2</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N_TP1200.AS.0006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507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0" t="s">
        <v>5</v>
      </c>
      <c r="B19" s="270" t="s">
        <v>108</v>
      </c>
      <c r="C19" s="273" t="s">
        <v>400</v>
      </c>
      <c r="D19" s="270" t="s">
        <v>399</v>
      </c>
      <c r="E19" s="270" t="s">
        <v>107</v>
      </c>
      <c r="F19" s="270" t="s">
        <v>106</v>
      </c>
      <c r="G19" s="270" t="s">
        <v>395</v>
      </c>
      <c r="H19" s="270" t="s">
        <v>105</v>
      </c>
      <c r="I19" s="270" t="s">
        <v>104</v>
      </c>
      <c r="J19" s="270" t="s">
        <v>103</v>
      </c>
      <c r="K19" s="270" t="s">
        <v>102</v>
      </c>
      <c r="L19" s="270" t="s">
        <v>101</v>
      </c>
      <c r="M19" s="270" t="s">
        <v>100</v>
      </c>
      <c r="N19" s="270" t="s">
        <v>99</v>
      </c>
      <c r="O19" s="270" t="s">
        <v>98</v>
      </c>
      <c r="P19" s="270" t="s">
        <v>97</v>
      </c>
      <c r="Q19" s="270" t="s">
        <v>398</v>
      </c>
      <c r="R19" s="270"/>
      <c r="S19" s="275" t="s">
        <v>499</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6" t="s">
        <v>396</v>
      </c>
      <c r="R20" s="37" t="s">
        <v>397</v>
      </c>
      <c r="S20" s="275"/>
      <c r="T20" s="28"/>
      <c r="U20" s="28"/>
      <c r="V20" s="28"/>
      <c r="W20" s="28"/>
      <c r="X20" s="28"/>
      <c r="Y20" s="28"/>
      <c r="Z20" s="27"/>
      <c r="AA20" s="27"/>
      <c r="AB20" s="27"/>
    </row>
    <row r="21" spans="1:28" s="3" customFormat="1" ht="18.75" x14ac:dyDescent="0.2">
      <c r="A21" s="36">
        <v>1</v>
      </c>
      <c r="B21" s="41">
        <v>2</v>
      </c>
      <c r="C21" s="36">
        <v>3</v>
      </c>
      <c r="D21" s="41">
        <v>4</v>
      </c>
      <c r="E21" s="36">
        <v>5</v>
      </c>
      <c r="F21" s="41">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500</v>
      </c>
      <c r="H22" s="41"/>
      <c r="I22" s="41"/>
      <c r="J22" s="41"/>
      <c r="K22" s="41"/>
      <c r="L22" s="41"/>
      <c r="M22" s="41"/>
      <c r="N22" s="41"/>
      <c r="O22" s="41"/>
      <c r="P22" s="41"/>
      <c r="Q22" s="34"/>
      <c r="R22" s="5"/>
      <c r="S22" s="18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0"/>
      <c r="B25" s="41" t="s">
        <v>92</v>
      </c>
      <c r="C25" s="41"/>
      <c r="D25" s="41"/>
      <c r="E25" s="41" t="s">
        <v>91</v>
      </c>
      <c r="F25" s="41" t="s">
        <v>90</v>
      </c>
      <c r="G25" s="41" t="s">
        <v>501</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3"/>
      <c r="B29" s="41" t="s">
        <v>393</v>
      </c>
      <c r="C29" s="41"/>
      <c r="D29" s="41"/>
      <c r="E29" s="143" t="s">
        <v>394</v>
      </c>
      <c r="F29" s="143" t="s">
        <v>394</v>
      </c>
      <c r="G29" s="143" t="s">
        <v>394</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N_TP1200.AS.0006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3.5" customHeight="1" x14ac:dyDescent="0.2">
      <c r="A16"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6" t="s">
        <v>512</v>
      </c>
      <c r="B19" s="296"/>
      <c r="C19" s="296"/>
      <c r="D19" s="296"/>
      <c r="E19" s="296"/>
      <c r="F19" s="296"/>
      <c r="G19" s="296"/>
      <c r="H19" s="296"/>
      <c r="I19" s="296"/>
      <c r="J19" s="296"/>
      <c r="K19" s="296"/>
      <c r="L19" s="296"/>
      <c r="M19" s="296"/>
      <c r="N19" s="296"/>
      <c r="O19" s="296"/>
      <c r="P19" s="296"/>
      <c r="Q19" s="296"/>
      <c r="R19" s="296"/>
      <c r="S19" s="296"/>
      <c r="T19" s="296"/>
    </row>
    <row r="20" spans="1:113" s="5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9" t="s">
        <v>5</v>
      </c>
      <c r="B21" s="282" t="s">
        <v>229</v>
      </c>
      <c r="C21" s="283"/>
      <c r="D21" s="286" t="s">
        <v>130</v>
      </c>
      <c r="E21" s="282" t="s">
        <v>541</v>
      </c>
      <c r="F21" s="283"/>
      <c r="G21" s="282" t="s">
        <v>279</v>
      </c>
      <c r="H21" s="283"/>
      <c r="I21" s="282" t="s">
        <v>129</v>
      </c>
      <c r="J21" s="283"/>
      <c r="K21" s="286" t="s">
        <v>128</v>
      </c>
      <c r="L21" s="282" t="s">
        <v>127</v>
      </c>
      <c r="M21" s="283"/>
      <c r="N21" s="282" t="s">
        <v>537</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96" t="s">
        <v>123</v>
      </c>
      <c r="R22" s="96" t="s">
        <v>511</v>
      </c>
      <c r="S22" s="96" t="s">
        <v>122</v>
      </c>
      <c r="T22" s="96" t="s">
        <v>121</v>
      </c>
    </row>
    <row r="23" spans="1:113" ht="51.75" customHeight="1" x14ac:dyDescent="0.25">
      <c r="A23" s="291"/>
      <c r="B23" s="188" t="s">
        <v>119</v>
      </c>
      <c r="C23" s="188" t="s">
        <v>120</v>
      </c>
      <c r="D23" s="287"/>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6" t="s">
        <v>119</v>
      </c>
      <c r="R23" s="96" t="s">
        <v>119</v>
      </c>
      <c r="S23" s="96" t="s">
        <v>119</v>
      </c>
      <c r="T23" s="9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91"/>
      <c r="R25" s="55"/>
      <c r="S25" s="19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1" t="s">
        <v>547</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N_TP1200.AS.0006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298" t="s">
        <v>5</v>
      </c>
      <c r="B21" s="301" t="s">
        <v>521</v>
      </c>
      <c r="C21" s="302"/>
      <c r="D21" s="301" t="s">
        <v>523</v>
      </c>
      <c r="E21" s="302"/>
      <c r="F21" s="292" t="s">
        <v>102</v>
      </c>
      <c r="G21" s="294"/>
      <c r="H21" s="294"/>
      <c r="I21" s="293"/>
      <c r="J21" s="298" t="s">
        <v>524</v>
      </c>
      <c r="K21" s="301" t="s">
        <v>525</v>
      </c>
      <c r="L21" s="302"/>
      <c r="M21" s="301" t="s">
        <v>526</v>
      </c>
      <c r="N21" s="302"/>
      <c r="O21" s="301" t="s">
        <v>513</v>
      </c>
      <c r="P21" s="302"/>
      <c r="Q21" s="301" t="s">
        <v>135</v>
      </c>
      <c r="R21" s="302"/>
      <c r="S21" s="298" t="s">
        <v>134</v>
      </c>
      <c r="T21" s="298" t="s">
        <v>527</v>
      </c>
      <c r="U21" s="298" t="s">
        <v>522</v>
      </c>
      <c r="V21" s="301" t="s">
        <v>133</v>
      </c>
      <c r="W21" s="302"/>
      <c r="X21" s="292" t="s">
        <v>125</v>
      </c>
      <c r="Y21" s="294"/>
      <c r="Z21" s="292" t="s">
        <v>124</v>
      </c>
      <c r="AA21" s="294"/>
    </row>
    <row r="22" spans="1:27" ht="216" customHeight="1" x14ac:dyDescent="0.25">
      <c r="A22" s="299"/>
      <c r="B22" s="303"/>
      <c r="C22" s="304"/>
      <c r="D22" s="303"/>
      <c r="E22" s="304"/>
      <c r="F22" s="292" t="s">
        <v>132</v>
      </c>
      <c r="G22" s="293"/>
      <c r="H22" s="292" t="s">
        <v>131</v>
      </c>
      <c r="I22" s="293"/>
      <c r="J22" s="300"/>
      <c r="K22" s="303"/>
      <c r="L22" s="304"/>
      <c r="M22" s="303"/>
      <c r="N22" s="304"/>
      <c r="O22" s="303"/>
      <c r="P22" s="304"/>
      <c r="Q22" s="303"/>
      <c r="R22" s="304"/>
      <c r="S22" s="300"/>
      <c r="T22" s="300"/>
      <c r="U22" s="300"/>
      <c r="V22" s="303"/>
      <c r="W22" s="304"/>
      <c r="X22" s="96" t="s">
        <v>123</v>
      </c>
      <c r="Y22" s="96" t="s">
        <v>511</v>
      </c>
      <c r="Z22" s="96" t="s">
        <v>122</v>
      </c>
      <c r="AA22" s="96" t="s">
        <v>121</v>
      </c>
    </row>
    <row r="23" spans="1:27" ht="60" customHeight="1" x14ac:dyDescent="0.25">
      <c r="A23" s="300"/>
      <c r="B23" s="186" t="s">
        <v>119</v>
      </c>
      <c r="C23" s="18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tabSelected="1" view="pageBreakPreview" topLeftCell="A20"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N_TP1200.AS.0006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506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519</v>
      </c>
      <c r="C22" s="187" t="s">
        <v>626</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7" t="s">
        <v>627</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539</v>
      </c>
      <c r="C24" s="187" t="s">
        <v>575</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540</v>
      </c>
      <c r="C25" s="187" t="s">
        <v>628</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87" t="s">
        <v>559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520</v>
      </c>
      <c r="C27" s="22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7"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3"/>
      <c r="AB6" s="183"/>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3"/>
      <c r="AB7" s="18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4"/>
      <c r="AB8" s="184"/>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5"/>
      <c r="AB9" s="18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3"/>
      <c r="AB10" s="183"/>
    </row>
    <row r="11" spans="1:28" ht="15.75" x14ac:dyDescent="0.25">
      <c r="A11" s="272" t="str">
        <f>'1. паспорт местоположение'!A12:C12</f>
        <v>N_TP1200.AS.0006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4"/>
      <c r="AB11" s="184"/>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5"/>
      <c r="AB12" s="18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4"/>
      <c r="AB14" s="184"/>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5"/>
      <c r="AB15" s="18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4"/>
      <c r="AB16" s="19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4"/>
      <c r="AB17" s="19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4"/>
      <c r="AB18" s="19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4"/>
      <c r="AB19" s="194"/>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5"/>
      <c r="AB20" s="19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5"/>
      <c r="AB21" s="195"/>
    </row>
    <row r="22" spans="1:28" x14ac:dyDescent="0.25">
      <c r="A22" s="306" t="s">
        <v>538</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6"/>
      <c r="AB22" s="196"/>
    </row>
    <row r="23" spans="1:28" ht="32.25" customHeight="1" x14ac:dyDescent="0.25">
      <c r="A23" s="308" t="s">
        <v>391</v>
      </c>
      <c r="B23" s="309"/>
      <c r="C23" s="309"/>
      <c r="D23" s="309"/>
      <c r="E23" s="309"/>
      <c r="F23" s="309"/>
      <c r="G23" s="309"/>
      <c r="H23" s="309"/>
      <c r="I23" s="309"/>
      <c r="J23" s="309"/>
      <c r="K23" s="309"/>
      <c r="L23" s="310"/>
      <c r="M23" s="307" t="s">
        <v>392</v>
      </c>
      <c r="N23" s="307"/>
      <c r="O23" s="307"/>
      <c r="P23" s="307"/>
      <c r="Q23" s="307"/>
      <c r="R23" s="307"/>
      <c r="S23" s="307"/>
      <c r="T23" s="307"/>
      <c r="U23" s="307"/>
      <c r="V23" s="307"/>
      <c r="W23" s="307"/>
      <c r="X23" s="307"/>
      <c r="Y23" s="307"/>
      <c r="Z23" s="307"/>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549</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N_TP1200.AS.0006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26.25" customHeight="1" x14ac:dyDescent="0.2">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515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2" t="s">
        <v>86</v>
      </c>
      <c r="F19" s="313"/>
      <c r="G19" s="313"/>
      <c r="H19" s="313"/>
      <c r="I19" s="314"/>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115" zoomScaleSheetLayoutView="115" workbookViewId="0">
      <selection activeCell="C17" sqref="C17"/>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N_TP1200.AS.0006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516</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2"/>
      <c r="AP19" s="142"/>
      <c r="AQ19" s="142"/>
      <c r="AR19" s="35"/>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1" t="s">
        <v>365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2"/>
      <c r="AN24" s="112"/>
      <c r="AO24" s="140"/>
      <c r="AP24" s="140"/>
      <c r="AQ24" s="140"/>
      <c r="AR24" s="140"/>
      <c r="AS24" s="118"/>
    </row>
    <row r="25" spans="1:45" ht="12.75" customHeight="1" x14ac:dyDescent="0.25">
      <c r="A25" s="361" t="s">
        <v>364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3"/>
      <c r="AN25" s="382" t="s">
        <v>363</v>
      </c>
      <c r="AO25" s="382"/>
      <c r="AP25" s="382"/>
      <c r="AQ25" s="380"/>
      <c r="AR25" s="380"/>
      <c r="AS25" s="118"/>
    </row>
    <row r="26" spans="1:45" ht="17.25" customHeight="1" x14ac:dyDescent="0.25">
      <c r="A26" s="327" t="s">
        <v>362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3"/>
      <c r="AN26" s="371" t="s">
        <v>361</v>
      </c>
      <c r="AO26" s="372"/>
      <c r="AP26" s="373"/>
      <c r="AQ26" s="363"/>
      <c r="AR26" s="364"/>
      <c r="AS26" s="118"/>
    </row>
    <row r="27" spans="1:45" ht="17.25" customHeight="1" x14ac:dyDescent="0.25">
      <c r="A27" s="327" t="s">
        <v>360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3"/>
      <c r="AN27" s="371" t="s">
        <v>359</v>
      </c>
      <c r="AO27" s="372"/>
      <c r="AP27" s="373"/>
      <c r="AQ27" s="363"/>
      <c r="AR27" s="364"/>
      <c r="AS27" s="118"/>
    </row>
    <row r="28" spans="1:45" ht="27.75" customHeight="1" thickBot="1" x14ac:dyDescent="0.3">
      <c r="A28" s="374" t="s">
        <v>358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3"/>
      <c r="AN28" s="377" t="s">
        <v>357</v>
      </c>
      <c r="AO28" s="378"/>
      <c r="AP28" s="379"/>
      <c r="AQ28" s="363"/>
      <c r="AR28" s="364"/>
      <c r="AS28" s="118"/>
    </row>
    <row r="29" spans="1:45" ht="17.25" customHeight="1" x14ac:dyDescent="0.25">
      <c r="A29" s="365" t="s">
        <v>356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3"/>
      <c r="AN29" s="368"/>
      <c r="AO29" s="369"/>
      <c r="AP29" s="369"/>
      <c r="AQ29" s="363"/>
      <c r="AR29" s="370"/>
      <c r="AS29" s="118"/>
    </row>
    <row r="30" spans="1:45" ht="17.25" customHeight="1" x14ac:dyDescent="0.25">
      <c r="A30" s="327" t="s">
        <v>355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3"/>
      <c r="AS30" s="118"/>
    </row>
    <row r="31" spans="1:45" ht="17.25" customHeight="1" x14ac:dyDescent="0.25">
      <c r="A31" s="327" t="s">
        <v>354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3"/>
      <c r="AN31" s="113"/>
      <c r="AO31" s="139"/>
      <c r="AP31" s="139"/>
      <c r="AQ31" s="139"/>
      <c r="AR31" s="139"/>
      <c r="AS31" s="118"/>
    </row>
    <row r="32" spans="1:45" ht="17.25" customHeight="1" x14ac:dyDescent="0.25">
      <c r="A32" s="327" t="s">
        <v>329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3"/>
      <c r="AN32" s="113"/>
      <c r="AO32" s="113"/>
      <c r="AP32" s="113"/>
      <c r="AQ32" s="113"/>
      <c r="AR32" s="113"/>
      <c r="AS32" s="118"/>
    </row>
    <row r="33" spans="1:45" ht="17.25" customHeight="1" x14ac:dyDescent="0.25">
      <c r="A33" s="327" t="s">
        <v>353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3"/>
      <c r="AN33" s="113"/>
      <c r="AO33" s="113"/>
      <c r="AP33" s="113"/>
      <c r="AQ33" s="113"/>
      <c r="AR33" s="113"/>
      <c r="AS33" s="118"/>
    </row>
    <row r="34" spans="1:45" ht="17.25" customHeight="1" x14ac:dyDescent="0.25">
      <c r="A34" s="327" t="s">
        <v>352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3"/>
      <c r="AN34" s="113"/>
      <c r="AO34" s="113"/>
      <c r="AP34" s="113"/>
      <c r="AQ34" s="113"/>
      <c r="AR34" s="113"/>
      <c r="AS34" s="11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3"/>
      <c r="AN35" s="113"/>
      <c r="AO35" s="113"/>
      <c r="AP35" s="113"/>
      <c r="AQ35" s="113"/>
      <c r="AR35" s="113"/>
      <c r="AS35" s="118"/>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3"/>
      <c r="AN36" s="113"/>
      <c r="AO36" s="113"/>
      <c r="AP36" s="113"/>
      <c r="AQ36" s="113"/>
      <c r="AR36" s="113"/>
      <c r="AS36" s="118"/>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3"/>
      <c r="AN37" s="113"/>
      <c r="AO37" s="113"/>
      <c r="AP37" s="113"/>
      <c r="AQ37" s="113"/>
      <c r="AR37" s="113"/>
      <c r="AS37" s="118"/>
    </row>
    <row r="38" spans="1:45" ht="17.25" customHeight="1" x14ac:dyDescent="0.25">
      <c r="A38" s="327" t="s">
        <v>351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3"/>
      <c r="AN38" s="113"/>
      <c r="AO38" s="113"/>
      <c r="AP38" s="113"/>
      <c r="AQ38" s="113"/>
      <c r="AR38" s="113"/>
      <c r="AS38" s="118"/>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3"/>
      <c r="AN39" s="113"/>
      <c r="AO39" s="113"/>
      <c r="AP39" s="113"/>
      <c r="AQ39" s="113"/>
      <c r="AR39" s="113"/>
      <c r="AS39" s="118"/>
    </row>
    <row r="40" spans="1:45" ht="17.25" customHeight="1" x14ac:dyDescent="0.25">
      <c r="A40" s="361" t="s">
        <v>349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3"/>
      <c r="AN40" s="113"/>
      <c r="AO40" s="113"/>
      <c r="AP40" s="113"/>
      <c r="AQ40" s="113"/>
      <c r="AR40" s="113"/>
      <c r="AS40" s="118"/>
    </row>
    <row r="41" spans="1:45" ht="17.25" customHeight="1" x14ac:dyDescent="0.25">
      <c r="A41" s="327" t="s">
        <v>348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3"/>
      <c r="AN41" s="113"/>
      <c r="AO41" s="113"/>
      <c r="AP41" s="113"/>
      <c r="AQ41" s="113"/>
      <c r="AR41" s="113"/>
      <c r="AS41" s="118"/>
    </row>
    <row r="42" spans="1:45" ht="17.25" customHeight="1" x14ac:dyDescent="0.25">
      <c r="A42" s="327" t="s">
        <v>347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3"/>
      <c r="AN42" s="113"/>
      <c r="AO42" s="113"/>
      <c r="AP42" s="113"/>
      <c r="AQ42" s="113"/>
      <c r="AR42" s="113"/>
      <c r="AS42" s="118"/>
    </row>
    <row r="43" spans="1:45" ht="17.25" customHeight="1" x14ac:dyDescent="0.25">
      <c r="A43" s="327" t="s">
        <v>346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3"/>
      <c r="AN43" s="113"/>
      <c r="AO43" s="113"/>
      <c r="AP43" s="113"/>
      <c r="AQ43" s="113"/>
      <c r="AR43" s="113"/>
      <c r="AS43" s="118"/>
    </row>
    <row r="44" spans="1:45" ht="17.25" customHeight="1" x14ac:dyDescent="0.25">
      <c r="A44" s="327" t="s">
        <v>345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3"/>
      <c r="AN44" s="113"/>
      <c r="AO44" s="113"/>
      <c r="AP44" s="113"/>
      <c r="AQ44" s="113"/>
      <c r="AR44" s="113"/>
      <c r="AS44" s="118"/>
    </row>
    <row r="45" spans="1:45" ht="17.25" customHeight="1" x14ac:dyDescent="0.25">
      <c r="A45" s="327" t="s">
        <v>344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3"/>
      <c r="AN45" s="113"/>
      <c r="AO45" s="113"/>
      <c r="AP45" s="113"/>
      <c r="AQ45" s="113"/>
      <c r="AR45" s="113"/>
      <c r="AS45" s="118"/>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3"/>
      <c r="AN46" s="113"/>
      <c r="AO46" s="113"/>
      <c r="AP46" s="113"/>
      <c r="AQ46" s="113"/>
      <c r="AR46" s="113"/>
      <c r="AS46" s="118"/>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323</v>
      </c>
      <c r="AN47" s="344"/>
      <c r="AO47" s="126" t="s">
        <v>322</v>
      </c>
      <c r="AP47" s="126" t="s">
        <v>321</v>
      </c>
      <c r="AQ47" s="118"/>
    </row>
    <row r="48" spans="1:45" ht="12" customHeight="1" x14ac:dyDescent="0.25">
      <c r="A48" s="327" t="s">
        <v>341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0"/>
      <c r="AP48" s="130"/>
      <c r="AQ48" s="118"/>
    </row>
    <row r="49" spans="1:43" ht="12" customHeight="1" x14ac:dyDescent="0.25">
      <c r="A49" s="327" t="s">
        <v>340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0"/>
      <c r="AP49" s="130"/>
      <c r="AQ49" s="118"/>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2" t="s">
        <v>338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323</v>
      </c>
      <c r="AN52" s="344"/>
      <c r="AO52" s="126" t="s">
        <v>322</v>
      </c>
      <c r="AP52" s="126" t="s">
        <v>321</v>
      </c>
      <c r="AQ52" s="118"/>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4"/>
      <c r="AP53" s="134"/>
      <c r="AQ53" s="118"/>
    </row>
    <row r="54" spans="1:43" ht="12" customHeight="1" x14ac:dyDescent="0.25">
      <c r="A54" s="327" t="s">
        <v>336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0"/>
      <c r="AP54" s="130"/>
      <c r="AQ54" s="118"/>
    </row>
    <row r="55" spans="1:43" ht="12" customHeight="1" x14ac:dyDescent="0.25">
      <c r="A55" s="327" t="s">
        <v>335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0"/>
      <c r="AP55" s="130"/>
      <c r="AQ55" s="118"/>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2" t="s">
        <v>333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323</v>
      </c>
      <c r="AN58" s="344"/>
      <c r="AO58" s="126" t="s">
        <v>322</v>
      </c>
      <c r="AP58" s="126" t="s">
        <v>321</v>
      </c>
      <c r="AQ58" s="118"/>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2"/>
      <c r="AP59" s="132"/>
      <c r="AQ59" s="124"/>
    </row>
    <row r="60" spans="1:43" ht="12" customHeight="1" x14ac:dyDescent="0.25">
      <c r="A60" s="327" t="s">
        <v>331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0"/>
      <c r="AP60" s="130"/>
      <c r="AQ60" s="118"/>
    </row>
    <row r="61" spans="1:43" ht="12" customHeight="1" x14ac:dyDescent="0.25">
      <c r="A61" s="327" t="s">
        <v>330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0"/>
      <c r="AP61" s="130"/>
      <c r="AQ61" s="118"/>
    </row>
    <row r="62" spans="1:43" ht="12" customHeight="1" x14ac:dyDescent="0.25">
      <c r="A62" s="327" t="s">
        <v>329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0"/>
      <c r="AP62" s="130"/>
      <c r="AQ62" s="11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0"/>
      <c r="AP63" s="130"/>
      <c r="AQ63" s="11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0"/>
      <c r="AP64" s="130"/>
      <c r="AQ64" s="118"/>
    </row>
    <row r="65" spans="1:43" ht="12" customHeight="1" x14ac:dyDescent="0.25">
      <c r="A65" s="327" t="s">
        <v>328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0"/>
      <c r="AP65" s="130"/>
      <c r="AQ65" s="118"/>
    </row>
    <row r="66" spans="1:43" ht="27.75" customHeight="1" x14ac:dyDescent="0.25">
      <c r="A66" s="331" t="s">
        <v>327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1"/>
      <c r="AP66" s="131"/>
      <c r="AQ66" s="124"/>
    </row>
    <row r="67" spans="1:43" ht="11.25" customHeight="1" x14ac:dyDescent="0.25">
      <c r="A67" s="327" t="s">
        <v>319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0"/>
      <c r="AP67" s="130"/>
      <c r="AQ67" s="118"/>
    </row>
    <row r="68" spans="1:43" ht="25.5" customHeight="1" x14ac:dyDescent="0.25">
      <c r="A68" s="331" t="s">
        <v>320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1"/>
      <c r="AP68" s="131"/>
      <c r="AQ68" s="124"/>
    </row>
    <row r="69" spans="1:43" ht="12" customHeight="1" x14ac:dyDescent="0.25">
      <c r="A69" s="327" t="s">
        <v>318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0"/>
      <c r="AP69" s="130"/>
      <c r="AQ69" s="118"/>
    </row>
    <row r="70" spans="1:43" ht="12.75" customHeight="1" x14ac:dyDescent="0.25">
      <c r="A70" s="336" t="s">
        <v>326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1"/>
      <c r="AP70" s="131"/>
      <c r="AQ70" s="124"/>
    </row>
    <row r="71" spans="1:43" ht="12" customHeight="1" x14ac:dyDescent="0.25">
      <c r="A71" s="327" t="s">
        <v>317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0"/>
      <c r="AP71" s="130"/>
      <c r="AQ71" s="118"/>
    </row>
    <row r="72" spans="1:43" ht="12.75" customHeight="1" thickBot="1" x14ac:dyDescent="0.3">
      <c r="A72" s="338" t="s">
        <v>325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2" t="s">
        <v>324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323</v>
      </c>
      <c r="AN74" s="344"/>
      <c r="AO74" s="126" t="s">
        <v>322</v>
      </c>
      <c r="AP74" s="126" t="s">
        <v>321</v>
      </c>
      <c r="AQ74" s="118"/>
    </row>
    <row r="75" spans="1:43" ht="25.5" customHeight="1" x14ac:dyDescent="0.25">
      <c r="A75" s="331" t="s">
        <v>320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2"/>
      <c r="AP75" s="122"/>
      <c r="AQ75" s="124"/>
    </row>
    <row r="76" spans="1:43" ht="12" customHeight="1" x14ac:dyDescent="0.25">
      <c r="A76" s="327" t="s">
        <v>319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5"/>
      <c r="AP76" s="125"/>
      <c r="AQ76" s="118"/>
    </row>
    <row r="77" spans="1:43" ht="12" customHeight="1" x14ac:dyDescent="0.25">
      <c r="A77" s="327" t="s">
        <v>318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5"/>
      <c r="AP77" s="125"/>
      <c r="AQ77" s="118"/>
    </row>
    <row r="78" spans="1:43" ht="12" customHeight="1" x14ac:dyDescent="0.25">
      <c r="A78" s="327" t="s">
        <v>317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5"/>
      <c r="AP78" s="125"/>
      <c r="AQ78" s="118"/>
    </row>
    <row r="79" spans="1:43" ht="12" customHeight="1" x14ac:dyDescent="0.25">
      <c r="A79" s="327" t="s">
        <v>316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5"/>
      <c r="AP79" s="125"/>
      <c r="AQ79" s="118"/>
    </row>
    <row r="80" spans="1:43" ht="12" customHeight="1" x14ac:dyDescent="0.25">
      <c r="A80" s="327" t="s">
        <v>315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5"/>
      <c r="AP80" s="125"/>
      <c r="AQ80" s="118"/>
    </row>
    <row r="81" spans="1:45" ht="12.75" customHeight="1" x14ac:dyDescent="0.25">
      <c r="A81" s="327" t="s">
        <v>314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5"/>
      <c r="AP81" s="125"/>
      <c r="AQ81" s="118"/>
    </row>
    <row r="82" spans="1:45" ht="12.75" customHeight="1" x14ac:dyDescent="0.25">
      <c r="A82" s="327" t="s">
        <v>313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5"/>
      <c r="AP82" s="125"/>
      <c r="AQ82" s="118"/>
    </row>
    <row r="83" spans="1:45" ht="12" customHeight="1" x14ac:dyDescent="0.25">
      <c r="A83" s="336" t="s">
        <v>312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2"/>
      <c r="AP83" s="122"/>
      <c r="AQ83" s="124"/>
    </row>
    <row r="84" spans="1:45" ht="12" customHeight="1" x14ac:dyDescent="0.25">
      <c r="A84" s="336" t="s">
        <v>311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2"/>
      <c r="AP84" s="122"/>
      <c r="AQ84" s="124"/>
    </row>
    <row r="85" spans="1:45" ht="12" customHeight="1" x14ac:dyDescent="0.25">
      <c r="A85" s="327" t="s">
        <v>310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5"/>
      <c r="AP85" s="125"/>
      <c r="AQ85" s="112"/>
    </row>
    <row r="86" spans="1:45" ht="27.75" customHeight="1" x14ac:dyDescent="0.25">
      <c r="A86" s="331" t="s">
        <v>309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2"/>
      <c r="AP86" s="122"/>
      <c r="AQ86" s="124"/>
    </row>
    <row r="87" spans="1:45" x14ac:dyDescent="0.25">
      <c r="A87" s="331" t="s">
        <v>308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2"/>
      <c r="AP87" s="122"/>
      <c r="AQ87" s="124"/>
    </row>
    <row r="88" spans="1:45" ht="14.25" customHeight="1" x14ac:dyDescent="0.25">
      <c r="A88" s="320" t="s">
        <v>307</v>
      </c>
      <c r="B88" s="321"/>
      <c r="C88" s="321"/>
      <c r="D88" s="32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3"/>
      <c r="AL88" s="324"/>
      <c r="AM88" s="325"/>
      <c r="AN88" s="326"/>
      <c r="AO88" s="122"/>
      <c r="AP88" s="122"/>
      <c r="AQ88" s="124"/>
    </row>
    <row r="89" spans="1:45" x14ac:dyDescent="0.25">
      <c r="A89" s="320" t="s">
        <v>306</v>
      </c>
      <c r="B89" s="321"/>
      <c r="C89" s="321"/>
      <c r="D89" s="32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3"/>
      <c r="AL89" s="324"/>
      <c r="AM89" s="325"/>
      <c r="AN89" s="326"/>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6"/>
      <c r="AL90" s="317"/>
      <c r="AM90" s="318"/>
      <c r="AN90" s="31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52" zoomScaleSheetLayoutView="100" workbookViewId="0">
      <selection activeCell="G77" sqref="G77"/>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6" t="s">
        <v>8</v>
      </c>
      <c r="B10" s="276"/>
      <c r="C10" s="276"/>
      <c r="D10" s="276"/>
      <c r="E10" s="276"/>
      <c r="F10" s="276"/>
      <c r="G10" s="276"/>
      <c r="H10" s="276"/>
      <c r="I10" s="276"/>
      <c r="J10" s="276"/>
      <c r="K10" s="276"/>
      <c r="L10" s="276"/>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N_TP1200.AS.0006</v>
      </c>
      <c r="B12" s="272"/>
      <c r="C12" s="272"/>
      <c r="D12" s="272"/>
      <c r="E12" s="272"/>
      <c r="F12" s="272"/>
      <c r="G12" s="272"/>
      <c r="H12" s="272"/>
      <c r="I12" s="272"/>
      <c r="J12" s="272"/>
      <c r="K12" s="272"/>
      <c r="L12" s="272"/>
    </row>
    <row r="13" spans="1:44" x14ac:dyDescent="0.25">
      <c r="A13" s="276" t="s">
        <v>7</v>
      </c>
      <c r="B13" s="276"/>
      <c r="C13" s="276"/>
      <c r="D13" s="276"/>
      <c r="E13" s="276"/>
      <c r="F13" s="276"/>
      <c r="G13" s="276"/>
      <c r="H13" s="276"/>
      <c r="I13" s="276"/>
      <c r="J13" s="276"/>
      <c r="K13" s="276"/>
      <c r="L13" s="276"/>
    </row>
    <row r="14" spans="1:44" ht="18.75" x14ac:dyDescent="0.25">
      <c r="A14" s="277"/>
      <c r="B14" s="277"/>
      <c r="C14" s="277"/>
      <c r="D14" s="277"/>
      <c r="E14" s="277"/>
      <c r="F14" s="277"/>
      <c r="G14" s="277"/>
      <c r="H14" s="277"/>
      <c r="I14" s="277"/>
      <c r="J14" s="277"/>
      <c r="K14" s="277"/>
      <c r="L14" s="277"/>
    </row>
    <row r="15" spans="1:44" ht="36.75" customHeight="1" x14ac:dyDescent="0.25">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95"/>
      <c r="C15" s="295"/>
      <c r="D15" s="295"/>
      <c r="E15" s="295"/>
      <c r="F15" s="295"/>
      <c r="G15" s="295"/>
      <c r="H15" s="295"/>
      <c r="I15" s="295"/>
      <c r="J15" s="295"/>
      <c r="K15" s="295"/>
      <c r="L15" s="295"/>
    </row>
    <row r="16" spans="1:44" x14ac:dyDescent="0.25">
      <c r="A16" s="276" t="s">
        <v>6</v>
      </c>
      <c r="B16" s="276"/>
      <c r="C16" s="276"/>
      <c r="D16" s="276"/>
      <c r="E16" s="276"/>
      <c r="F16" s="276"/>
      <c r="G16" s="276"/>
      <c r="H16" s="276"/>
      <c r="I16" s="276"/>
      <c r="J16" s="276"/>
      <c r="K16" s="276"/>
      <c r="L16" s="276"/>
    </row>
    <row r="17" spans="1:12" ht="15.75" customHeight="1" x14ac:dyDescent="0.25">
      <c r="L17" s="84"/>
    </row>
    <row r="18" spans="1:12" x14ac:dyDescent="0.25">
      <c r="K18" s="83"/>
    </row>
    <row r="19" spans="1:12" ht="15.75" customHeight="1" x14ac:dyDescent="0.25">
      <c r="A19" s="393" t="s">
        <v>517</v>
      </c>
      <c r="B19" s="393"/>
      <c r="C19" s="393"/>
      <c r="D19" s="393"/>
      <c r="E19" s="393"/>
      <c r="F19" s="393"/>
      <c r="G19" s="393"/>
      <c r="H19" s="393"/>
      <c r="I19" s="393"/>
      <c r="J19" s="393"/>
      <c r="K19" s="393"/>
      <c r="L19" s="393"/>
    </row>
    <row r="20" spans="1:12" x14ac:dyDescent="0.25">
      <c r="A20" s="61"/>
      <c r="B20" s="61"/>
      <c r="C20" s="82"/>
      <c r="D20" s="82"/>
      <c r="E20" s="82"/>
      <c r="F20" s="82"/>
      <c r="G20" s="82"/>
      <c r="H20" s="82"/>
      <c r="I20" s="82"/>
      <c r="J20" s="82"/>
      <c r="K20" s="82"/>
      <c r="L20" s="82"/>
    </row>
    <row r="21" spans="1:12" ht="28.5" customHeight="1" x14ac:dyDescent="0.25">
      <c r="A21" s="383" t="s">
        <v>228</v>
      </c>
      <c r="B21" s="383" t="s">
        <v>227</v>
      </c>
      <c r="C21" s="389" t="s">
        <v>447</v>
      </c>
      <c r="D21" s="389"/>
      <c r="E21" s="389"/>
      <c r="F21" s="389"/>
      <c r="G21" s="389"/>
      <c r="H21" s="389"/>
      <c r="I21" s="384" t="s">
        <v>226</v>
      </c>
      <c r="J21" s="386" t="s">
        <v>449</v>
      </c>
      <c r="K21" s="383" t="s">
        <v>225</v>
      </c>
      <c r="L21" s="385" t="s">
        <v>448</v>
      </c>
    </row>
    <row r="22" spans="1:12" ht="58.5" customHeight="1" x14ac:dyDescent="0.25">
      <c r="A22" s="383"/>
      <c r="B22" s="383"/>
      <c r="C22" s="390" t="s">
        <v>2</v>
      </c>
      <c r="D22" s="390"/>
      <c r="E22" s="171"/>
      <c r="F22" s="172"/>
      <c r="G22" s="391" t="s">
        <v>563</v>
      </c>
      <c r="H22" s="392"/>
      <c r="I22" s="384"/>
      <c r="J22" s="387"/>
      <c r="K22" s="383"/>
      <c r="L22" s="385"/>
    </row>
    <row r="23" spans="1:12" ht="47.25" x14ac:dyDescent="0.25">
      <c r="A23" s="383"/>
      <c r="B23" s="383"/>
      <c r="C23" s="81" t="s">
        <v>224</v>
      </c>
      <c r="D23" s="81" t="s">
        <v>223</v>
      </c>
      <c r="E23" s="81" t="s">
        <v>224</v>
      </c>
      <c r="F23" s="81" t="s">
        <v>223</v>
      </c>
      <c r="G23" s="81" t="s">
        <v>224</v>
      </c>
      <c r="H23" s="81" t="s">
        <v>223</v>
      </c>
      <c r="I23" s="384"/>
      <c r="J23" s="388"/>
      <c r="K23" s="383"/>
      <c r="L23" s="385"/>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79"/>
      <c r="H25" s="79"/>
      <c r="I25" s="79"/>
      <c r="J25" s="79"/>
      <c r="K25" s="70"/>
      <c r="L25" s="92"/>
    </row>
    <row r="26" spans="1:12" ht="21.75" customHeight="1" x14ac:dyDescent="0.25">
      <c r="A26" s="73" t="s">
        <v>221</v>
      </c>
      <c r="B26" s="80" t="s">
        <v>454</v>
      </c>
      <c r="C26" s="71"/>
      <c r="D26" s="79"/>
      <c r="E26" s="79"/>
      <c r="F26" s="79"/>
      <c r="G26" s="79"/>
      <c r="H26" s="79"/>
      <c r="I26" s="79"/>
      <c r="J26" s="79"/>
      <c r="K26" s="70"/>
      <c r="L26" s="70"/>
    </row>
    <row r="27" spans="1:12" s="62" customFormat="1" ht="39" customHeight="1" x14ac:dyDescent="0.25">
      <c r="A27" s="73" t="s">
        <v>220</v>
      </c>
      <c r="B27" s="80" t="s">
        <v>456</v>
      </c>
      <c r="C27" s="71"/>
      <c r="D27" s="79"/>
      <c r="E27" s="79"/>
      <c r="F27" s="79"/>
      <c r="G27" s="79"/>
      <c r="H27" s="79"/>
      <c r="I27" s="79"/>
      <c r="J27" s="79"/>
      <c r="K27" s="70"/>
      <c r="L27" s="70"/>
    </row>
    <row r="28" spans="1:12" s="62" customFormat="1" ht="70.5" customHeight="1" x14ac:dyDescent="0.25">
      <c r="A28" s="73" t="s">
        <v>455</v>
      </c>
      <c r="B28" s="80" t="s">
        <v>460</v>
      </c>
      <c r="C28" s="71"/>
      <c r="D28" s="79"/>
      <c r="E28" s="79"/>
      <c r="F28" s="79"/>
      <c r="G28" s="79"/>
      <c r="H28" s="79"/>
      <c r="I28" s="79"/>
      <c r="J28" s="79"/>
      <c r="K28" s="70"/>
      <c r="L28" s="70"/>
    </row>
    <row r="29" spans="1:12" s="62" customFormat="1" ht="54" customHeight="1" x14ac:dyDescent="0.25">
      <c r="A29" s="73" t="s">
        <v>219</v>
      </c>
      <c r="B29" s="80" t="s">
        <v>459</v>
      </c>
      <c r="C29" s="71"/>
      <c r="D29" s="79"/>
      <c r="E29" s="79"/>
      <c r="F29" s="79"/>
      <c r="G29" s="79"/>
      <c r="H29" s="79"/>
      <c r="I29" s="79"/>
      <c r="J29" s="79"/>
      <c r="K29" s="70"/>
      <c r="L29" s="70"/>
    </row>
    <row r="30" spans="1:12" s="62" customFormat="1" ht="42" customHeight="1" x14ac:dyDescent="0.25">
      <c r="A30" s="73" t="s">
        <v>218</v>
      </c>
      <c r="B30" s="80" t="s">
        <v>461</v>
      </c>
      <c r="C30" s="71"/>
      <c r="D30" s="79"/>
      <c r="E30" s="79"/>
      <c r="F30" s="79"/>
      <c r="G30" s="79"/>
      <c r="H30" s="79"/>
      <c r="I30" s="79"/>
      <c r="J30" s="79"/>
      <c r="K30" s="70"/>
      <c r="L30" s="70"/>
    </row>
    <row r="31" spans="1:12" s="62" customFormat="1" ht="37.5" customHeight="1" x14ac:dyDescent="0.25">
      <c r="A31" s="73" t="s">
        <v>217</v>
      </c>
      <c r="B31" s="72" t="s">
        <v>457</v>
      </c>
      <c r="C31" s="71"/>
      <c r="D31" s="79"/>
      <c r="E31" s="79"/>
      <c r="F31" s="79"/>
      <c r="G31" s="79"/>
      <c r="H31" s="79"/>
      <c r="I31" s="79"/>
      <c r="J31" s="79"/>
      <c r="K31" s="70"/>
      <c r="L31" s="70"/>
    </row>
    <row r="32" spans="1:12" s="62" customFormat="1" ht="31.5" x14ac:dyDescent="0.25">
      <c r="A32" s="73" t="s">
        <v>215</v>
      </c>
      <c r="B32" s="72" t="s">
        <v>462</v>
      </c>
      <c r="C32" s="71"/>
      <c r="D32" s="79"/>
      <c r="E32" s="79"/>
      <c r="F32" s="79"/>
      <c r="G32" s="79"/>
      <c r="H32" s="79"/>
      <c r="I32" s="79"/>
      <c r="J32" s="79"/>
      <c r="K32" s="70"/>
      <c r="L32" s="70"/>
    </row>
    <row r="33" spans="1:12" s="62" customFormat="1" ht="37.5" customHeight="1" x14ac:dyDescent="0.25">
      <c r="A33" s="73" t="s">
        <v>473</v>
      </c>
      <c r="B33" s="72" t="s">
        <v>390</v>
      </c>
      <c r="C33" s="71"/>
      <c r="D33" s="79"/>
      <c r="E33" s="79"/>
      <c r="F33" s="79"/>
      <c r="G33" s="79"/>
      <c r="H33" s="79"/>
      <c r="I33" s="79"/>
      <c r="J33" s="79"/>
      <c r="K33" s="70"/>
      <c r="L33" s="70"/>
    </row>
    <row r="34" spans="1:12" s="62" customFormat="1" ht="47.25" customHeight="1" x14ac:dyDescent="0.25">
      <c r="A34" s="73" t="s">
        <v>474</v>
      </c>
      <c r="B34" s="72" t="s">
        <v>466</v>
      </c>
      <c r="C34" s="71"/>
      <c r="D34" s="78"/>
      <c r="E34" s="78"/>
      <c r="F34" s="78"/>
      <c r="G34" s="78"/>
      <c r="H34" s="78"/>
      <c r="I34" s="78"/>
      <c r="J34" s="78"/>
      <c r="K34" s="78"/>
      <c r="L34" s="70"/>
    </row>
    <row r="35" spans="1:12" s="62" customFormat="1" ht="49.5" customHeight="1" x14ac:dyDescent="0.25">
      <c r="A35" s="73" t="s">
        <v>475</v>
      </c>
      <c r="B35" s="72" t="s">
        <v>216</v>
      </c>
      <c r="C35" s="71"/>
      <c r="D35" s="78"/>
      <c r="E35" s="78"/>
      <c r="F35" s="78"/>
      <c r="G35" s="78"/>
      <c r="H35" s="78"/>
      <c r="I35" s="78"/>
      <c r="J35" s="78"/>
      <c r="K35" s="78"/>
      <c r="L35" s="70"/>
    </row>
    <row r="36" spans="1:12" ht="37.5" customHeight="1" x14ac:dyDescent="0.25">
      <c r="A36" s="73" t="s">
        <v>476</v>
      </c>
      <c r="B36" s="72" t="s">
        <v>458</v>
      </c>
      <c r="C36" s="71"/>
      <c r="D36" s="77"/>
      <c r="E36" s="77"/>
      <c r="F36" s="76"/>
      <c r="G36" s="76"/>
      <c r="H36" s="76"/>
      <c r="I36" s="75"/>
      <c r="J36" s="75"/>
      <c r="K36" s="70"/>
      <c r="L36" s="70"/>
    </row>
    <row r="37" spans="1:12" x14ac:dyDescent="0.25">
      <c r="A37" s="73" t="s">
        <v>477</v>
      </c>
      <c r="B37" s="72" t="s">
        <v>214</v>
      </c>
      <c r="C37" s="71"/>
      <c r="D37" s="77"/>
      <c r="E37" s="77"/>
      <c r="F37" s="76"/>
      <c r="G37" s="76"/>
      <c r="H37" s="76"/>
      <c r="I37" s="75"/>
      <c r="J37" s="75"/>
      <c r="K37" s="70"/>
      <c r="L37" s="70"/>
    </row>
    <row r="38" spans="1:12" x14ac:dyDescent="0.25">
      <c r="A38" s="73" t="s">
        <v>478</v>
      </c>
      <c r="B38" s="74" t="s">
        <v>213</v>
      </c>
      <c r="C38" s="71"/>
      <c r="D38" s="70"/>
      <c r="E38" s="70"/>
      <c r="F38" s="70"/>
      <c r="G38" s="70"/>
      <c r="H38" s="70"/>
      <c r="I38" s="70"/>
      <c r="J38" s="70"/>
      <c r="K38" s="70"/>
      <c r="L38" s="70"/>
    </row>
    <row r="39" spans="1:12" ht="63" x14ac:dyDescent="0.25">
      <c r="A39" s="73">
        <v>2</v>
      </c>
      <c r="B39" s="72" t="s">
        <v>463</v>
      </c>
      <c r="C39" s="74"/>
      <c r="D39" s="70"/>
      <c r="E39" s="70"/>
      <c r="F39" s="70"/>
      <c r="G39" s="70"/>
      <c r="H39" s="70"/>
      <c r="I39" s="70"/>
      <c r="J39" s="70"/>
      <c r="K39" s="70"/>
      <c r="L39" s="70"/>
    </row>
    <row r="40" spans="1:12" ht="33.75" customHeight="1" x14ac:dyDescent="0.25">
      <c r="A40" s="73" t="s">
        <v>212</v>
      </c>
      <c r="B40" s="72" t="s">
        <v>465</v>
      </c>
      <c r="C40" s="71"/>
      <c r="D40" s="226"/>
      <c r="E40" s="226"/>
      <c r="F40" s="226"/>
      <c r="G40" s="229">
        <v>45566</v>
      </c>
      <c r="H40" s="229">
        <v>45657</v>
      </c>
      <c r="I40" s="70"/>
      <c r="J40" s="70"/>
      <c r="K40" s="70"/>
      <c r="L40" s="70"/>
    </row>
    <row r="41" spans="1:12" ht="63" customHeight="1" x14ac:dyDescent="0.25">
      <c r="A41" s="73" t="s">
        <v>211</v>
      </c>
      <c r="B41" s="74" t="s">
        <v>548</v>
      </c>
      <c r="C41" s="71"/>
      <c r="D41" s="70"/>
      <c r="E41" s="70"/>
      <c r="F41" s="70"/>
      <c r="G41" s="70"/>
      <c r="H41" s="70"/>
      <c r="I41" s="70"/>
      <c r="J41" s="70"/>
      <c r="K41" s="70"/>
      <c r="L41" s="70"/>
    </row>
    <row r="42" spans="1:12" ht="58.5" customHeight="1" x14ac:dyDescent="0.25">
      <c r="A42" s="73">
        <v>3</v>
      </c>
      <c r="B42" s="72" t="s">
        <v>464</v>
      </c>
      <c r="C42" s="74"/>
      <c r="D42" s="70"/>
      <c r="E42" s="70"/>
      <c r="F42" s="70"/>
      <c r="G42" s="70"/>
      <c r="H42" s="70"/>
      <c r="I42" s="70"/>
      <c r="J42" s="70"/>
      <c r="K42" s="70"/>
      <c r="L42" s="70"/>
    </row>
    <row r="43" spans="1:12" ht="34.5" customHeight="1" x14ac:dyDescent="0.25">
      <c r="A43" s="73" t="s">
        <v>210</v>
      </c>
      <c r="B43" s="72" t="s">
        <v>208</v>
      </c>
      <c r="C43" s="71"/>
      <c r="D43" s="70"/>
      <c r="E43" s="70"/>
      <c r="F43" s="70"/>
      <c r="G43" s="70"/>
      <c r="H43" s="70"/>
      <c r="I43" s="70"/>
      <c r="J43" s="70"/>
      <c r="K43" s="70"/>
      <c r="L43" s="70"/>
    </row>
    <row r="44" spans="1:12" ht="24.75" customHeight="1" x14ac:dyDescent="0.25">
      <c r="A44" s="73" t="s">
        <v>209</v>
      </c>
      <c r="B44" s="72" t="s">
        <v>206</v>
      </c>
      <c r="C44" s="71"/>
      <c r="D44" s="70"/>
      <c r="E44" s="70"/>
      <c r="F44" s="70"/>
      <c r="G44" s="70"/>
      <c r="H44" s="70"/>
      <c r="I44" s="70"/>
      <c r="J44" s="70"/>
      <c r="K44" s="70"/>
      <c r="L44" s="70"/>
    </row>
    <row r="45" spans="1:12" ht="90.75" customHeight="1" x14ac:dyDescent="0.25">
      <c r="A45" s="73" t="s">
        <v>207</v>
      </c>
      <c r="B45" s="72" t="s">
        <v>469</v>
      </c>
      <c r="C45" s="71"/>
      <c r="D45" s="70"/>
      <c r="E45" s="70"/>
      <c r="F45" s="70"/>
      <c r="G45" s="70"/>
      <c r="H45" s="70"/>
      <c r="I45" s="70"/>
      <c r="J45" s="70"/>
      <c r="K45" s="70"/>
      <c r="L45" s="70"/>
    </row>
    <row r="46" spans="1:12" ht="167.25" customHeight="1" x14ac:dyDescent="0.25">
      <c r="A46" s="73" t="s">
        <v>205</v>
      </c>
      <c r="B46" s="72" t="s">
        <v>467</v>
      </c>
      <c r="C46" s="71"/>
      <c r="D46" s="70"/>
      <c r="E46" s="70"/>
      <c r="F46" s="70"/>
      <c r="G46" s="70"/>
      <c r="H46" s="70"/>
      <c r="I46" s="70"/>
      <c r="J46" s="70"/>
      <c r="K46" s="70"/>
      <c r="L46" s="70"/>
    </row>
    <row r="47" spans="1:12" ht="30.75" customHeight="1" x14ac:dyDescent="0.25">
      <c r="A47" s="73" t="s">
        <v>203</v>
      </c>
      <c r="B47" s="72" t="s">
        <v>204</v>
      </c>
      <c r="C47" s="71"/>
      <c r="D47" s="70"/>
      <c r="E47" s="70"/>
      <c r="F47" s="70"/>
      <c r="G47" s="229">
        <v>45566</v>
      </c>
      <c r="H47" s="229">
        <v>45657</v>
      </c>
      <c r="I47" s="70"/>
      <c r="J47" s="70"/>
      <c r="K47" s="70"/>
      <c r="L47" s="70"/>
    </row>
    <row r="48" spans="1:12" ht="37.5" customHeight="1" x14ac:dyDescent="0.25">
      <c r="A48" s="73" t="s">
        <v>479</v>
      </c>
      <c r="B48" s="74" t="s">
        <v>202</v>
      </c>
      <c r="C48" s="71"/>
      <c r="D48" s="70"/>
      <c r="E48" s="70"/>
      <c r="F48" s="70"/>
      <c r="G48" s="70"/>
      <c r="H48" s="70"/>
      <c r="I48" s="70"/>
      <c r="J48" s="70"/>
      <c r="K48" s="70"/>
      <c r="L48" s="70"/>
    </row>
    <row r="49" spans="1:12" ht="35.25" customHeight="1" x14ac:dyDescent="0.25">
      <c r="A49" s="73">
        <v>4</v>
      </c>
      <c r="B49" s="72" t="s">
        <v>200</v>
      </c>
      <c r="C49" s="74"/>
      <c r="D49" s="70"/>
      <c r="E49" s="70"/>
      <c r="F49" s="70"/>
      <c r="G49" s="70"/>
      <c r="H49" s="70"/>
      <c r="I49" s="70"/>
      <c r="J49" s="70"/>
      <c r="K49" s="70"/>
      <c r="L49" s="70"/>
    </row>
    <row r="50" spans="1:12" ht="86.25" customHeight="1" x14ac:dyDescent="0.25">
      <c r="A50" s="73" t="s">
        <v>201</v>
      </c>
      <c r="B50" s="72" t="s">
        <v>468</v>
      </c>
      <c r="C50" s="74"/>
      <c r="D50" s="70"/>
      <c r="E50" s="70"/>
      <c r="F50" s="70"/>
      <c r="G50" s="70"/>
      <c r="H50" s="70"/>
      <c r="I50" s="70"/>
      <c r="J50" s="70"/>
      <c r="K50" s="70"/>
      <c r="L50" s="70"/>
    </row>
    <row r="51" spans="1:12" ht="77.25" customHeight="1" x14ac:dyDescent="0.25">
      <c r="A51" s="73" t="s">
        <v>199</v>
      </c>
      <c r="B51" s="72" t="s">
        <v>470</v>
      </c>
      <c r="C51" s="71"/>
      <c r="D51" s="70"/>
      <c r="E51" s="70"/>
      <c r="F51" s="70"/>
      <c r="G51" s="70"/>
      <c r="H51" s="70"/>
      <c r="I51" s="70"/>
      <c r="J51" s="70"/>
      <c r="K51" s="70"/>
      <c r="L51" s="70"/>
    </row>
    <row r="52" spans="1:12" ht="71.25" customHeight="1" x14ac:dyDescent="0.25">
      <c r="A52" s="73" t="s">
        <v>197</v>
      </c>
      <c r="B52" s="72" t="s">
        <v>198</v>
      </c>
      <c r="C52" s="71"/>
      <c r="D52" s="70"/>
      <c r="E52" s="70"/>
      <c r="F52" s="70"/>
      <c r="G52" s="70"/>
      <c r="H52" s="70"/>
      <c r="I52" s="70"/>
      <c r="J52" s="70"/>
      <c r="K52" s="70"/>
      <c r="L52" s="70"/>
    </row>
    <row r="53" spans="1:12" ht="48" customHeight="1" x14ac:dyDescent="0.25">
      <c r="A53" s="73" t="s">
        <v>195</v>
      </c>
      <c r="B53" s="179" t="s">
        <v>471</v>
      </c>
      <c r="C53" s="71"/>
      <c r="D53" s="226"/>
      <c r="E53" s="226"/>
      <c r="F53" s="226"/>
      <c r="G53" s="229">
        <v>45566</v>
      </c>
      <c r="H53" s="229">
        <v>45657</v>
      </c>
      <c r="I53" s="70"/>
      <c r="J53" s="70"/>
      <c r="K53" s="70"/>
      <c r="L53" s="70"/>
    </row>
    <row r="54" spans="1:12" ht="46.5" customHeight="1" x14ac:dyDescent="0.25">
      <c r="A54" s="73" t="s">
        <v>472</v>
      </c>
      <c r="B54" s="72" t="s">
        <v>196</v>
      </c>
      <c r="C54" s="71"/>
      <c r="D54" s="70"/>
      <c r="E54" s="70"/>
      <c r="F54" s="70"/>
      <c r="G54" s="70"/>
      <c r="H54" s="7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17"/>
    <pageSetUpPr fitToPage="1"/>
  </sheetPr>
  <dimension ref="A1:AF92"/>
  <sheetViews>
    <sheetView view="pageBreakPreview" zoomScale="60" zoomScaleNormal="70" workbookViewId="0">
      <selection activeCell="V48" sqref="V48"/>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10.57031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60"/>
      <c r="B5" s="60"/>
      <c r="C5" s="60"/>
      <c r="D5" s="60"/>
      <c r="E5" s="60"/>
      <c r="F5" s="60"/>
      <c r="P5" s="60"/>
      <c r="Q5" s="60"/>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3"/>
      <c r="B7" s="183"/>
      <c r="C7" s="183"/>
      <c r="D7" s="183"/>
      <c r="E7" s="183"/>
      <c r="F7" s="183"/>
      <c r="G7" s="183"/>
      <c r="H7" s="183"/>
      <c r="I7" s="183"/>
      <c r="J7" s="68"/>
      <c r="K7" s="68"/>
      <c r="L7" s="183"/>
      <c r="M7" s="183"/>
      <c r="N7" s="68"/>
      <c r="O7" s="68"/>
      <c r="P7" s="68"/>
      <c r="Q7" s="68"/>
      <c r="R7" s="68"/>
      <c r="S7" s="68"/>
      <c r="T7" s="68"/>
      <c r="U7" s="68"/>
      <c r="V7" s="68"/>
      <c r="W7" s="68"/>
      <c r="X7" s="68"/>
      <c r="Y7" s="68"/>
      <c r="Z7" s="68"/>
      <c r="AA7" s="68"/>
      <c r="AB7" s="68"/>
      <c r="AC7" s="68"/>
    </row>
    <row r="8" spans="1:29" ht="18.75"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83"/>
      <c r="B10" s="183"/>
      <c r="C10" s="183"/>
      <c r="D10" s="183"/>
      <c r="E10" s="183"/>
      <c r="F10" s="183"/>
      <c r="G10" s="183"/>
      <c r="H10" s="183"/>
      <c r="I10" s="183"/>
      <c r="J10" s="68"/>
      <c r="K10" s="68"/>
      <c r="L10" s="183"/>
      <c r="M10" s="183"/>
      <c r="N10" s="68"/>
      <c r="O10" s="68"/>
      <c r="P10" s="68"/>
      <c r="Q10" s="68"/>
      <c r="R10" s="68"/>
      <c r="S10" s="68"/>
      <c r="T10" s="68"/>
      <c r="U10" s="68"/>
      <c r="V10" s="68"/>
      <c r="W10" s="68"/>
      <c r="X10" s="68"/>
      <c r="Y10" s="68"/>
      <c r="Z10" s="68"/>
      <c r="AA10" s="68"/>
      <c r="AB10" s="68"/>
      <c r="AC10" s="68"/>
    </row>
    <row r="11" spans="1:29" ht="18.75" x14ac:dyDescent="0.25">
      <c r="A11" s="394" t="str">
        <f>'1. паспорт местоположение'!A12:C12</f>
        <v>N_TP1200.AS.0006</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ht="18.75" x14ac:dyDescent="0.25">
      <c r="A14" s="3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0"/>
      <c r="P17" s="60"/>
      <c r="Q17" s="60"/>
      <c r="R17" s="60"/>
      <c r="S17" s="60"/>
      <c r="T17" s="60"/>
      <c r="U17" s="60"/>
      <c r="V17" s="60"/>
      <c r="W17" s="60"/>
      <c r="X17" s="60"/>
      <c r="Y17" s="60"/>
      <c r="Z17" s="60"/>
      <c r="AA17" s="60"/>
      <c r="AB17" s="60"/>
    </row>
    <row r="18" spans="1:32" x14ac:dyDescent="0.25">
      <c r="A18" s="396" t="s">
        <v>518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0"/>
      <c r="B19" s="60"/>
      <c r="C19" s="60"/>
      <c r="D19" s="60"/>
      <c r="E19" s="234"/>
      <c r="F19" s="234"/>
      <c r="G19" s="234"/>
      <c r="P19" s="60"/>
      <c r="Q19" s="60"/>
      <c r="R19" s="60"/>
      <c r="S19" s="60"/>
      <c r="T19" s="60"/>
      <c r="U19" s="60"/>
      <c r="V19" s="60"/>
      <c r="W19" s="60"/>
      <c r="X19" s="60"/>
      <c r="Y19" s="60"/>
      <c r="Z19" s="60"/>
      <c r="AA19" s="60"/>
      <c r="AB19" s="60"/>
    </row>
    <row r="20" spans="1:32" ht="33" customHeight="1" x14ac:dyDescent="0.25">
      <c r="A20" s="397" t="s">
        <v>194</v>
      </c>
      <c r="B20" s="397" t="s">
        <v>193</v>
      </c>
      <c r="C20" s="383" t="s">
        <v>192</v>
      </c>
      <c r="D20" s="383"/>
      <c r="E20" s="399" t="s">
        <v>191</v>
      </c>
      <c r="F20" s="399"/>
      <c r="G20" s="397" t="s">
        <v>581</v>
      </c>
      <c r="H20" s="400" t="s">
        <v>582</v>
      </c>
      <c r="I20" s="401"/>
      <c r="J20" s="401"/>
      <c r="K20" s="401"/>
      <c r="L20" s="400" t="s">
        <v>564</v>
      </c>
      <c r="M20" s="401"/>
      <c r="N20" s="401"/>
      <c r="O20" s="401"/>
      <c r="P20" s="400" t="s">
        <v>565</v>
      </c>
      <c r="Q20" s="401"/>
      <c r="R20" s="401"/>
      <c r="S20" s="401"/>
      <c r="T20" s="400" t="s">
        <v>566</v>
      </c>
      <c r="U20" s="401"/>
      <c r="V20" s="401"/>
      <c r="W20" s="401"/>
      <c r="X20" s="400" t="s">
        <v>567</v>
      </c>
      <c r="Y20" s="401"/>
      <c r="Z20" s="401"/>
      <c r="AA20" s="401"/>
      <c r="AB20" s="402" t="s">
        <v>190</v>
      </c>
      <c r="AC20" s="403"/>
      <c r="AD20" s="66"/>
      <c r="AE20" s="66"/>
      <c r="AF20" s="66"/>
    </row>
    <row r="21" spans="1:32" ht="99.75" customHeight="1" x14ac:dyDescent="0.25">
      <c r="A21" s="398"/>
      <c r="B21" s="398"/>
      <c r="C21" s="383"/>
      <c r="D21" s="383"/>
      <c r="E21" s="399"/>
      <c r="F21" s="399"/>
      <c r="G21" s="398"/>
      <c r="H21" s="383" t="s">
        <v>583</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404"/>
      <c r="AC21" s="405"/>
    </row>
    <row r="22" spans="1:32" ht="89.25" customHeight="1" x14ac:dyDescent="0.25">
      <c r="A22" s="390"/>
      <c r="B22" s="390"/>
      <c r="C22" s="235" t="s">
        <v>2</v>
      </c>
      <c r="D22" s="235" t="s">
        <v>188</v>
      </c>
      <c r="E22" s="65" t="s">
        <v>568</v>
      </c>
      <c r="F22" s="65" t="s">
        <v>584</v>
      </c>
      <c r="G22" s="390"/>
      <c r="H22" s="64" t="s">
        <v>497</v>
      </c>
      <c r="I22" s="64" t="s">
        <v>498</v>
      </c>
      <c r="J22" s="64" t="s">
        <v>497</v>
      </c>
      <c r="K22" s="64" t="s">
        <v>498</v>
      </c>
      <c r="L22" s="64" t="s">
        <v>497</v>
      </c>
      <c r="M22" s="64" t="s">
        <v>498</v>
      </c>
      <c r="N22" s="64" t="s">
        <v>497</v>
      </c>
      <c r="O22" s="64" t="s">
        <v>498</v>
      </c>
      <c r="P22" s="64" t="s">
        <v>497</v>
      </c>
      <c r="Q22" s="64" t="s">
        <v>498</v>
      </c>
      <c r="R22" s="64" t="s">
        <v>497</v>
      </c>
      <c r="S22" s="64" t="s">
        <v>498</v>
      </c>
      <c r="T22" s="64" t="s">
        <v>497</v>
      </c>
      <c r="U22" s="64" t="s">
        <v>498</v>
      </c>
      <c r="V22" s="64" t="s">
        <v>497</v>
      </c>
      <c r="W22" s="64" t="s">
        <v>498</v>
      </c>
      <c r="X22" s="64" t="s">
        <v>497</v>
      </c>
      <c r="Y22" s="64" t="s">
        <v>498</v>
      </c>
      <c r="Z22" s="64" t="s">
        <v>497</v>
      </c>
      <c r="AA22" s="64" t="s">
        <v>498</v>
      </c>
      <c r="AB22" s="235" t="s">
        <v>189</v>
      </c>
      <c r="AC22" s="235" t="s">
        <v>188</v>
      </c>
    </row>
    <row r="23" spans="1:32" ht="19.5" customHeight="1" x14ac:dyDescent="0.25">
      <c r="A23" s="233">
        <v>1</v>
      </c>
      <c r="B23" s="233">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2" s="239" customFormat="1" ht="47.25" customHeight="1" x14ac:dyDescent="0.25">
      <c r="A24" s="236">
        <v>1</v>
      </c>
      <c r="B24" s="237" t="s">
        <v>187</v>
      </c>
      <c r="C24" s="238"/>
      <c r="D24" s="251">
        <v>4.4637829614194227E-2</v>
      </c>
      <c r="E24" s="253"/>
      <c r="F24" s="251">
        <v>4.4637829614194227E-2</v>
      </c>
      <c r="G24" s="251"/>
      <c r="H24" s="251"/>
      <c r="I24" s="251"/>
      <c r="J24" s="251"/>
      <c r="K24" s="251"/>
      <c r="L24" s="254"/>
      <c r="M24" s="255"/>
      <c r="N24" s="251">
        <v>4.4637829614194227E-2</v>
      </c>
      <c r="O24" s="251"/>
      <c r="P24" s="251"/>
      <c r="Q24" s="251"/>
      <c r="R24" s="256"/>
      <c r="S24" s="256"/>
      <c r="T24" s="256"/>
      <c r="U24" s="256"/>
      <c r="V24" s="256"/>
      <c r="W24" s="256"/>
      <c r="X24" s="256"/>
      <c r="Y24" s="256"/>
      <c r="Z24" s="256"/>
      <c r="AA24" s="256"/>
      <c r="AB24" s="256"/>
      <c r="AC24" s="255">
        <f>J24+N24+R24+V24+Z24</f>
        <v>4.4637829614194227E-2</v>
      </c>
    </row>
    <row r="25" spans="1:32" s="239" customFormat="1" ht="24" customHeight="1" x14ac:dyDescent="0.25">
      <c r="A25" s="240" t="s">
        <v>186</v>
      </c>
      <c r="B25" s="241" t="s">
        <v>185</v>
      </c>
      <c r="C25" s="238"/>
      <c r="D25" s="251">
        <v>0</v>
      </c>
      <c r="E25" s="257"/>
      <c r="F25" s="257">
        <v>0</v>
      </c>
      <c r="G25" s="251">
        <v>0</v>
      </c>
      <c r="H25" s="251"/>
      <c r="I25" s="251"/>
      <c r="J25" s="251"/>
      <c r="K25" s="251"/>
      <c r="L25" s="251"/>
      <c r="M25" s="255"/>
      <c r="N25" s="251"/>
      <c r="O25" s="251"/>
      <c r="P25" s="251"/>
      <c r="Q25" s="251"/>
      <c r="R25" s="256"/>
      <c r="S25" s="256"/>
      <c r="T25" s="256"/>
      <c r="U25" s="256"/>
      <c r="V25" s="256"/>
      <c r="W25" s="256"/>
      <c r="X25" s="256"/>
      <c r="Y25" s="256"/>
      <c r="Z25" s="256"/>
      <c r="AA25" s="256"/>
      <c r="AB25" s="256"/>
      <c r="AC25" s="255"/>
    </row>
    <row r="26" spans="1:32" s="239" customFormat="1" x14ac:dyDescent="0.25">
      <c r="A26" s="240" t="s">
        <v>184</v>
      </c>
      <c r="B26" s="241" t="s">
        <v>183</v>
      </c>
      <c r="C26" s="238"/>
      <c r="D26" s="251">
        <v>0</v>
      </c>
      <c r="E26" s="257"/>
      <c r="F26" s="257"/>
      <c r="G26" s="251">
        <v>0</v>
      </c>
      <c r="H26" s="251"/>
      <c r="I26" s="251"/>
      <c r="J26" s="251"/>
      <c r="K26" s="251"/>
      <c r="L26" s="251"/>
      <c r="M26" s="255"/>
      <c r="N26" s="251"/>
      <c r="O26" s="251"/>
      <c r="P26" s="251"/>
      <c r="Q26" s="251"/>
      <c r="R26" s="256"/>
      <c r="S26" s="256"/>
      <c r="T26" s="256"/>
      <c r="U26" s="256"/>
      <c r="V26" s="256"/>
      <c r="W26" s="256"/>
      <c r="X26" s="256"/>
      <c r="Y26" s="256"/>
      <c r="Z26" s="256"/>
      <c r="AA26" s="256"/>
      <c r="AB26" s="256"/>
      <c r="AC26" s="255"/>
    </row>
    <row r="27" spans="1:32" s="239" customFormat="1" ht="31.5" x14ac:dyDescent="0.25">
      <c r="A27" s="240" t="s">
        <v>182</v>
      </c>
      <c r="B27" s="241" t="s">
        <v>453</v>
      </c>
      <c r="C27" s="238"/>
      <c r="D27" s="251">
        <v>3.7442821617064276E-2</v>
      </c>
      <c r="E27" s="251"/>
      <c r="F27" s="251"/>
      <c r="G27" s="251"/>
      <c r="H27" s="251"/>
      <c r="I27" s="251"/>
      <c r="J27" s="251"/>
      <c r="K27" s="251"/>
      <c r="L27" s="258">
        <v>0</v>
      </c>
      <c r="M27" s="255"/>
      <c r="N27" s="251">
        <v>3.7442821617064276E-2</v>
      </c>
      <c r="O27" s="251"/>
      <c r="P27" s="251"/>
      <c r="Q27" s="251"/>
      <c r="R27" s="256"/>
      <c r="S27" s="256"/>
      <c r="T27" s="256"/>
      <c r="U27" s="256"/>
      <c r="V27" s="256"/>
      <c r="W27" s="256"/>
      <c r="X27" s="256"/>
      <c r="Y27" s="256"/>
      <c r="Z27" s="256"/>
      <c r="AA27" s="256"/>
      <c r="AB27" s="256"/>
      <c r="AC27" s="255">
        <f>J27+N27+R27+V27+Z27</f>
        <v>3.7442821617064276E-2</v>
      </c>
    </row>
    <row r="28" spans="1:32" s="239" customFormat="1" x14ac:dyDescent="0.25">
      <c r="A28" s="240" t="s">
        <v>181</v>
      </c>
      <c r="B28" s="241" t="s">
        <v>180</v>
      </c>
      <c r="C28" s="238"/>
      <c r="D28" s="251">
        <v>0</v>
      </c>
      <c r="E28" s="257"/>
      <c r="F28" s="257">
        <v>0</v>
      </c>
      <c r="G28" s="251">
        <v>0</v>
      </c>
      <c r="H28" s="251"/>
      <c r="I28" s="251"/>
      <c r="J28" s="251"/>
      <c r="K28" s="251"/>
      <c r="L28" s="251"/>
      <c r="M28" s="255"/>
      <c r="N28" s="251"/>
      <c r="O28" s="251"/>
      <c r="P28" s="251"/>
      <c r="Q28" s="251"/>
      <c r="R28" s="259"/>
      <c r="S28" s="256"/>
      <c r="T28" s="256"/>
      <c r="U28" s="256"/>
      <c r="V28" s="256"/>
      <c r="W28" s="256"/>
      <c r="X28" s="256"/>
      <c r="Y28" s="256"/>
      <c r="Z28" s="256"/>
      <c r="AA28" s="256"/>
      <c r="AB28" s="256"/>
      <c r="AC28" s="255"/>
    </row>
    <row r="29" spans="1:32" s="239" customFormat="1" x14ac:dyDescent="0.25">
      <c r="A29" s="240" t="s">
        <v>179</v>
      </c>
      <c r="B29" s="242" t="s">
        <v>178</v>
      </c>
      <c r="C29" s="238"/>
      <c r="D29" s="251">
        <f>D24-D27</f>
        <v>7.1950079971299513E-3</v>
      </c>
      <c r="E29" s="257"/>
      <c r="F29" s="257">
        <v>0</v>
      </c>
      <c r="G29" s="251">
        <v>0</v>
      </c>
      <c r="H29" s="251"/>
      <c r="I29" s="251"/>
      <c r="J29" s="251"/>
      <c r="K29" s="251"/>
      <c r="L29" s="258">
        <v>0</v>
      </c>
      <c r="M29" s="255"/>
      <c r="N29" s="251">
        <f>N24-N27</f>
        <v>7.1950079971299513E-3</v>
      </c>
      <c r="O29" s="258">
        <v>0</v>
      </c>
      <c r="P29" s="251"/>
      <c r="Q29" s="251"/>
      <c r="R29" s="259"/>
      <c r="S29" s="256"/>
      <c r="T29" s="256"/>
      <c r="U29" s="256"/>
      <c r="V29" s="256"/>
      <c r="W29" s="256"/>
      <c r="X29" s="256"/>
      <c r="Y29" s="256"/>
      <c r="Z29" s="256"/>
      <c r="AA29" s="256"/>
      <c r="AB29" s="256"/>
      <c r="AC29" s="251">
        <f>AC24-AC27</f>
        <v>7.1950079971299513E-3</v>
      </c>
    </row>
    <row r="30" spans="1:32" s="239" customFormat="1" ht="47.25" x14ac:dyDescent="0.25">
      <c r="A30" s="236" t="s">
        <v>63</v>
      </c>
      <c r="B30" s="237" t="s">
        <v>177</v>
      </c>
      <c r="C30" s="238"/>
      <c r="D30" s="257">
        <v>3.7442821617064276E-2</v>
      </c>
      <c r="E30" s="257"/>
      <c r="F30" s="257">
        <v>3.7442821617064276E-2</v>
      </c>
      <c r="G30" s="257">
        <f>G24/1.2</f>
        <v>0</v>
      </c>
      <c r="H30" s="251"/>
      <c r="I30" s="251"/>
      <c r="J30" s="257"/>
      <c r="K30" s="251"/>
      <c r="L30" s="258">
        <v>0</v>
      </c>
      <c r="M30" s="255"/>
      <c r="N30" s="257">
        <v>3.7442821617064276E-2</v>
      </c>
      <c r="O30" s="258">
        <v>0</v>
      </c>
      <c r="P30" s="257">
        <f>P24/1.2</f>
        <v>0</v>
      </c>
      <c r="Q30" s="251"/>
      <c r="R30" s="259"/>
      <c r="S30" s="256"/>
      <c r="T30" s="257"/>
      <c r="U30" s="256"/>
      <c r="V30" s="256"/>
      <c r="W30" s="256"/>
      <c r="X30" s="256"/>
      <c r="Y30" s="256"/>
      <c r="Z30" s="256"/>
      <c r="AA30" s="256"/>
      <c r="AB30" s="256"/>
      <c r="AC30" s="255">
        <f>J30+N30+R30+V30+Z30</f>
        <v>3.7442821617064276E-2</v>
      </c>
    </row>
    <row r="31" spans="1:32" s="239" customFormat="1" x14ac:dyDescent="0.25">
      <c r="A31" s="236" t="s">
        <v>176</v>
      </c>
      <c r="B31" s="241" t="s">
        <v>175</v>
      </c>
      <c r="C31" s="238"/>
      <c r="D31" s="251">
        <v>0</v>
      </c>
      <c r="E31" s="257"/>
      <c r="F31" s="257">
        <v>0</v>
      </c>
      <c r="G31" s="251">
        <v>0</v>
      </c>
      <c r="H31" s="251"/>
      <c r="I31" s="251"/>
      <c r="J31" s="251"/>
      <c r="K31" s="251"/>
      <c r="L31" s="251"/>
      <c r="M31" s="255"/>
      <c r="N31" s="251"/>
      <c r="O31" s="251"/>
      <c r="P31" s="251"/>
      <c r="Q31" s="251"/>
      <c r="R31" s="259"/>
      <c r="S31" s="256"/>
      <c r="T31" s="256"/>
      <c r="U31" s="256"/>
      <c r="V31" s="256"/>
      <c r="W31" s="256"/>
      <c r="X31" s="256"/>
      <c r="Y31" s="256"/>
      <c r="Z31" s="256"/>
      <c r="AA31" s="256"/>
      <c r="AB31" s="256"/>
      <c r="AC31" s="255"/>
    </row>
    <row r="32" spans="1:32" s="239" customFormat="1" ht="31.5" x14ac:dyDescent="0.25">
      <c r="A32" s="236" t="s">
        <v>174</v>
      </c>
      <c r="B32" s="241" t="s">
        <v>173</v>
      </c>
      <c r="C32" s="238"/>
      <c r="D32" s="251">
        <v>0</v>
      </c>
      <c r="E32" s="257"/>
      <c r="F32" s="257">
        <v>0</v>
      </c>
      <c r="G32" s="251">
        <v>0</v>
      </c>
      <c r="H32" s="251"/>
      <c r="I32" s="251"/>
      <c r="J32" s="251"/>
      <c r="K32" s="251"/>
      <c r="L32" s="251"/>
      <c r="M32" s="255"/>
      <c r="N32" s="251"/>
      <c r="O32" s="251"/>
      <c r="P32" s="251"/>
      <c r="Q32" s="251"/>
      <c r="R32" s="259"/>
      <c r="S32" s="256"/>
      <c r="T32" s="256"/>
      <c r="U32" s="256"/>
      <c r="V32" s="256"/>
      <c r="W32" s="256"/>
      <c r="X32" s="256"/>
      <c r="Y32" s="256"/>
      <c r="Z32" s="256"/>
      <c r="AA32" s="256"/>
      <c r="AB32" s="256"/>
      <c r="AC32" s="255"/>
    </row>
    <row r="33" spans="1:29" s="239" customFormat="1" x14ac:dyDescent="0.25">
      <c r="A33" s="236" t="s">
        <v>172</v>
      </c>
      <c r="B33" s="241" t="s">
        <v>171</v>
      </c>
      <c r="C33" s="238"/>
      <c r="D33" s="257">
        <v>3.7442821617064276E-2</v>
      </c>
      <c r="E33" s="257"/>
      <c r="F33" s="257">
        <v>3.7442821617064276E-2</v>
      </c>
      <c r="G33" s="257">
        <f>G24/1.2</f>
        <v>0</v>
      </c>
      <c r="H33" s="251"/>
      <c r="I33" s="251"/>
      <c r="J33" s="257"/>
      <c r="K33" s="251"/>
      <c r="L33" s="258">
        <v>0</v>
      </c>
      <c r="M33" s="255"/>
      <c r="N33" s="257">
        <v>3.7442821617064276E-2</v>
      </c>
      <c r="O33" s="251"/>
      <c r="P33" s="257">
        <f>P27/1.2</f>
        <v>0</v>
      </c>
      <c r="Q33" s="251"/>
      <c r="R33" s="259"/>
      <c r="S33" s="256"/>
      <c r="T33" s="257"/>
      <c r="U33" s="256"/>
      <c r="V33" s="256"/>
      <c r="W33" s="256"/>
      <c r="X33" s="256"/>
      <c r="Y33" s="256"/>
      <c r="Z33" s="256"/>
      <c r="AA33" s="256"/>
      <c r="AB33" s="256"/>
      <c r="AC33" s="255">
        <f>J33+N33+R33+V33+Z33</f>
        <v>3.7442821617064276E-2</v>
      </c>
    </row>
    <row r="34" spans="1:29" s="239" customFormat="1" x14ac:dyDescent="0.25">
      <c r="A34" s="236" t="s">
        <v>170</v>
      </c>
      <c r="B34" s="241" t="s">
        <v>169</v>
      </c>
      <c r="C34" s="238"/>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row>
    <row r="35" spans="1:29" s="239" customFormat="1" ht="31.5" x14ac:dyDescent="0.25">
      <c r="A35" s="236" t="s">
        <v>62</v>
      </c>
      <c r="B35" s="237" t="s">
        <v>168</v>
      </c>
      <c r="C35" s="238"/>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39" customFormat="1" ht="31.5" x14ac:dyDescent="0.25">
      <c r="A36" s="240" t="s">
        <v>167</v>
      </c>
      <c r="B36" s="243" t="s">
        <v>585</v>
      </c>
      <c r="C36" s="238"/>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row>
    <row r="37" spans="1:29" s="239" customFormat="1" x14ac:dyDescent="0.25">
      <c r="A37" s="240" t="s">
        <v>166</v>
      </c>
      <c r="B37" s="243" t="s">
        <v>156</v>
      </c>
      <c r="C37" s="238"/>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row>
    <row r="38" spans="1:29" s="239" customFormat="1" x14ac:dyDescent="0.25">
      <c r="A38" s="240" t="s">
        <v>165</v>
      </c>
      <c r="B38" s="241" t="s">
        <v>586</v>
      </c>
      <c r="C38" s="238"/>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row>
    <row r="39" spans="1:29" s="239" customFormat="1" x14ac:dyDescent="0.25">
      <c r="A39" s="240" t="s">
        <v>164</v>
      </c>
      <c r="B39" s="241" t="s">
        <v>587</v>
      </c>
      <c r="C39" s="238"/>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row>
    <row r="40" spans="1:29" s="239" customFormat="1" x14ac:dyDescent="0.25">
      <c r="A40" s="240" t="s">
        <v>163</v>
      </c>
      <c r="B40" s="241" t="s">
        <v>588</v>
      </c>
      <c r="C40" s="238"/>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row>
    <row r="41" spans="1:29" s="239" customFormat="1" x14ac:dyDescent="0.25">
      <c r="A41" s="240" t="s">
        <v>162</v>
      </c>
      <c r="B41" s="241" t="s">
        <v>589</v>
      </c>
      <c r="C41" s="238"/>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row>
    <row r="42" spans="1:29" s="239" customFormat="1" x14ac:dyDescent="0.25">
      <c r="A42" s="240" t="s">
        <v>161</v>
      </c>
      <c r="B42" s="241" t="s">
        <v>590</v>
      </c>
      <c r="C42" s="238"/>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row>
    <row r="43" spans="1:29" s="239" customFormat="1" x14ac:dyDescent="0.25">
      <c r="A43" s="240" t="s">
        <v>591</v>
      </c>
      <c r="B43" s="241" t="s">
        <v>592</v>
      </c>
      <c r="C43" s="238"/>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row>
    <row r="44" spans="1:29" s="239" customFormat="1" x14ac:dyDescent="0.25">
      <c r="A44" s="240" t="s">
        <v>593</v>
      </c>
      <c r="B44" s="241" t="s">
        <v>594</v>
      </c>
      <c r="C44" s="238"/>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row>
    <row r="45" spans="1:29" s="239" customFormat="1" x14ac:dyDescent="0.25">
      <c r="A45" s="240" t="s">
        <v>595</v>
      </c>
      <c r="B45" s="241" t="s">
        <v>596</v>
      </c>
      <c r="C45" s="238"/>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row>
    <row r="46" spans="1:29" s="239" customFormat="1" x14ac:dyDescent="0.25">
      <c r="A46" s="240" t="s">
        <v>597</v>
      </c>
      <c r="B46" s="241" t="s">
        <v>598</v>
      </c>
      <c r="C46" s="238"/>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row>
    <row r="47" spans="1:29" s="239" customFormat="1" x14ac:dyDescent="0.25">
      <c r="A47" s="236" t="s">
        <v>61</v>
      </c>
      <c r="B47" s="237" t="s">
        <v>160</v>
      </c>
      <c r="C47" s="238"/>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39" customFormat="1" ht="31.5" x14ac:dyDescent="0.25">
      <c r="A48" s="240" t="s">
        <v>159</v>
      </c>
      <c r="B48" s="243" t="s">
        <v>585</v>
      </c>
      <c r="C48" s="238"/>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row>
    <row r="49" spans="1:29" s="239" customFormat="1" x14ac:dyDescent="0.25">
      <c r="A49" s="240" t="s">
        <v>158</v>
      </c>
      <c r="B49" s="243" t="s">
        <v>156</v>
      </c>
      <c r="C49" s="238"/>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row>
    <row r="50" spans="1:29" s="239" customFormat="1" ht="31.5" x14ac:dyDescent="0.25">
      <c r="A50" s="240" t="s">
        <v>157</v>
      </c>
      <c r="B50" s="241" t="s">
        <v>154</v>
      </c>
      <c r="C50" s="238"/>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row>
    <row r="51" spans="1:29" s="239" customFormat="1" ht="31.5" x14ac:dyDescent="0.25">
      <c r="A51" s="240" t="s">
        <v>155</v>
      </c>
      <c r="B51" s="241" t="s">
        <v>152</v>
      </c>
      <c r="C51" s="238"/>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row>
    <row r="52" spans="1:29" s="239" customFormat="1" x14ac:dyDescent="0.25">
      <c r="A52" s="240" t="s">
        <v>153</v>
      </c>
      <c r="B52" s="241" t="s">
        <v>150</v>
      </c>
      <c r="C52" s="238"/>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row>
    <row r="53" spans="1:29" s="239" customFormat="1" x14ac:dyDescent="0.25">
      <c r="A53" s="240" t="s">
        <v>151</v>
      </c>
      <c r="B53" s="241" t="s">
        <v>587</v>
      </c>
      <c r="C53" s="238"/>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row>
    <row r="54" spans="1:29" s="239" customFormat="1" x14ac:dyDescent="0.25">
      <c r="A54" s="240" t="s">
        <v>149</v>
      </c>
      <c r="B54" s="241" t="s">
        <v>588</v>
      </c>
      <c r="C54" s="238"/>
      <c r="D54" s="252">
        <v>1</v>
      </c>
      <c r="E54" s="252"/>
      <c r="F54" s="252"/>
      <c r="G54" s="252"/>
      <c r="H54" s="252"/>
      <c r="I54" s="252"/>
      <c r="J54" s="252"/>
      <c r="K54" s="252"/>
      <c r="L54" s="252"/>
      <c r="M54" s="252"/>
      <c r="N54" s="252">
        <v>1</v>
      </c>
      <c r="O54" s="252"/>
      <c r="P54" s="252"/>
      <c r="Q54" s="252"/>
      <c r="R54" s="252"/>
      <c r="S54" s="252"/>
      <c r="T54" s="252"/>
      <c r="U54" s="252"/>
      <c r="V54" s="252"/>
      <c r="W54" s="252"/>
      <c r="X54" s="252"/>
      <c r="Y54" s="252"/>
      <c r="Z54" s="252"/>
      <c r="AA54" s="252"/>
      <c r="AB54" s="252"/>
      <c r="AC54" s="252">
        <v>1</v>
      </c>
    </row>
    <row r="55" spans="1:29" s="239" customFormat="1" x14ac:dyDescent="0.25">
      <c r="A55" s="240" t="s">
        <v>599</v>
      </c>
      <c r="B55" s="241" t="s">
        <v>589</v>
      </c>
      <c r="C55" s="238"/>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row>
    <row r="56" spans="1:29" s="239" customFormat="1" x14ac:dyDescent="0.25">
      <c r="A56" s="240" t="s">
        <v>600</v>
      </c>
      <c r="B56" s="241" t="s">
        <v>590</v>
      </c>
      <c r="C56" s="238"/>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row>
    <row r="57" spans="1:29" s="239" customFormat="1" x14ac:dyDescent="0.25">
      <c r="A57" s="240" t="s">
        <v>601</v>
      </c>
      <c r="B57" s="241" t="s">
        <v>592</v>
      </c>
      <c r="C57" s="238"/>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row>
    <row r="58" spans="1:29" s="239" customFormat="1" x14ac:dyDescent="0.25">
      <c r="A58" s="240" t="s">
        <v>602</v>
      </c>
      <c r="B58" s="241" t="s">
        <v>594</v>
      </c>
      <c r="C58" s="238"/>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row>
    <row r="59" spans="1:29" s="239" customFormat="1" x14ac:dyDescent="0.25">
      <c r="A59" s="240" t="s">
        <v>603</v>
      </c>
      <c r="B59" s="241" t="s">
        <v>596</v>
      </c>
      <c r="C59" s="238"/>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row>
    <row r="60" spans="1:29" s="239" customFormat="1" x14ac:dyDescent="0.25">
      <c r="A60" s="240" t="s">
        <v>604</v>
      </c>
      <c r="B60" s="241" t="s">
        <v>598</v>
      </c>
      <c r="C60" s="238"/>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row>
    <row r="61" spans="1:29" s="239" customFormat="1" ht="35.25" customHeight="1" x14ac:dyDescent="0.25">
      <c r="A61" s="236" t="s">
        <v>59</v>
      </c>
      <c r="B61" s="237" t="s">
        <v>148</v>
      </c>
      <c r="C61" s="238"/>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39" customFormat="1" x14ac:dyDescent="0.25">
      <c r="A62" s="240" t="s">
        <v>147</v>
      </c>
      <c r="B62" s="241" t="s">
        <v>146</v>
      </c>
      <c r="C62" s="238"/>
      <c r="D62" s="252">
        <v>3.7442821617064276E-2</v>
      </c>
      <c r="E62" s="252"/>
      <c r="F62" s="252"/>
      <c r="G62" s="252"/>
      <c r="H62" s="252"/>
      <c r="I62" s="252"/>
      <c r="J62" s="252"/>
      <c r="K62" s="252"/>
      <c r="L62" s="252"/>
      <c r="M62" s="252"/>
      <c r="N62" s="252">
        <v>3.7442821617064276E-2</v>
      </c>
      <c r="O62" s="252"/>
      <c r="P62" s="252"/>
      <c r="Q62" s="252"/>
      <c r="R62" s="252"/>
      <c r="S62" s="252"/>
      <c r="T62" s="252"/>
      <c r="U62" s="252"/>
      <c r="V62" s="252"/>
      <c r="W62" s="252"/>
      <c r="X62" s="252"/>
      <c r="Y62" s="252"/>
      <c r="Z62" s="252"/>
      <c r="AA62" s="252"/>
      <c r="AB62" s="252"/>
      <c r="AC62" s="252">
        <v>3.7442821617064276E-2</v>
      </c>
    </row>
    <row r="63" spans="1:29" s="239" customFormat="1" x14ac:dyDescent="0.25">
      <c r="A63" s="240" t="s">
        <v>145</v>
      </c>
      <c r="B63" s="241" t="s">
        <v>138</v>
      </c>
      <c r="C63" s="238"/>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row>
    <row r="64" spans="1:29" s="239" customFormat="1" x14ac:dyDescent="0.25">
      <c r="A64" s="240" t="s">
        <v>144</v>
      </c>
      <c r="B64" s="243" t="s">
        <v>137</v>
      </c>
      <c r="C64" s="238"/>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row>
    <row r="65" spans="1:29" s="239" customFormat="1" x14ac:dyDescent="0.25">
      <c r="A65" s="240" t="s">
        <v>143</v>
      </c>
      <c r="B65" s="243" t="s">
        <v>136</v>
      </c>
      <c r="C65" s="238"/>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row>
    <row r="66" spans="1:29" s="239" customFormat="1" x14ac:dyDescent="0.25">
      <c r="A66" s="240" t="s">
        <v>142</v>
      </c>
      <c r="B66" s="243" t="s">
        <v>139</v>
      </c>
      <c r="C66" s="238"/>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c r="AC66" s="252"/>
    </row>
    <row r="67" spans="1:29" s="239" customFormat="1" x14ac:dyDescent="0.25">
      <c r="A67" s="240" t="s">
        <v>141</v>
      </c>
      <c r="B67" s="243" t="s">
        <v>605</v>
      </c>
      <c r="C67" s="238"/>
      <c r="D67" s="252">
        <v>1</v>
      </c>
      <c r="E67" s="252"/>
      <c r="F67" s="252"/>
      <c r="G67" s="252"/>
      <c r="H67" s="252"/>
      <c r="I67" s="252"/>
      <c r="J67" s="252"/>
      <c r="K67" s="252"/>
      <c r="L67" s="252"/>
      <c r="M67" s="252"/>
      <c r="N67" s="252">
        <v>1</v>
      </c>
      <c r="O67" s="252"/>
      <c r="P67" s="252"/>
      <c r="Q67" s="252"/>
      <c r="R67" s="252"/>
      <c r="S67" s="252"/>
      <c r="T67" s="252"/>
      <c r="U67" s="252"/>
      <c r="V67" s="252"/>
      <c r="W67" s="252"/>
      <c r="X67" s="252"/>
      <c r="Y67" s="252"/>
      <c r="Z67" s="252"/>
      <c r="AA67" s="252"/>
      <c r="AB67" s="252"/>
      <c r="AC67" s="252">
        <v>1</v>
      </c>
    </row>
    <row r="68" spans="1:29" s="239" customFormat="1" x14ac:dyDescent="0.25">
      <c r="A68" s="240" t="s">
        <v>606</v>
      </c>
      <c r="B68" s="243" t="s">
        <v>607</v>
      </c>
      <c r="C68" s="238"/>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c r="AC68" s="252"/>
    </row>
    <row r="69" spans="1:29" s="239" customFormat="1" x14ac:dyDescent="0.25">
      <c r="A69" s="240" t="s">
        <v>608</v>
      </c>
      <c r="B69" s="243" t="s">
        <v>609</v>
      </c>
      <c r="C69" s="238"/>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row>
    <row r="70" spans="1:29" s="239" customFormat="1" x14ac:dyDescent="0.25">
      <c r="A70" s="240" t="s">
        <v>610</v>
      </c>
      <c r="B70" s="243" t="s">
        <v>611</v>
      </c>
      <c r="C70" s="238"/>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c r="AC70" s="252"/>
    </row>
    <row r="71" spans="1:29" s="239" customFormat="1" x14ac:dyDescent="0.25">
      <c r="A71" s="240" t="s">
        <v>612</v>
      </c>
      <c r="B71" s="243" t="s">
        <v>613</v>
      </c>
      <c r="C71" s="238"/>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row>
    <row r="72" spans="1:29" s="239" customFormat="1" x14ac:dyDescent="0.25">
      <c r="A72" s="240" t="s">
        <v>614</v>
      </c>
      <c r="B72" s="243" t="s">
        <v>615</v>
      </c>
      <c r="C72" s="238"/>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row>
    <row r="73" spans="1:29" s="239" customFormat="1" x14ac:dyDescent="0.25">
      <c r="A73" s="240" t="s">
        <v>616</v>
      </c>
      <c r="B73" s="243" t="s">
        <v>617</v>
      </c>
      <c r="C73" s="238"/>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row>
    <row r="74" spans="1:29" s="239" customFormat="1" ht="36.75" customHeight="1" x14ac:dyDescent="0.25">
      <c r="A74" s="236" t="s">
        <v>58</v>
      </c>
      <c r="B74" s="244" t="s">
        <v>235</v>
      </c>
      <c r="C74" s="238"/>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row>
    <row r="75" spans="1:29" s="239" customFormat="1" x14ac:dyDescent="0.25">
      <c r="A75" s="236" t="s">
        <v>56</v>
      </c>
      <c r="B75" s="237" t="s">
        <v>140</v>
      </c>
      <c r="C75" s="238"/>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39" customFormat="1" ht="31.5" x14ac:dyDescent="0.25">
      <c r="A76" s="240" t="s">
        <v>230</v>
      </c>
      <c r="B76" s="243" t="s">
        <v>585</v>
      </c>
      <c r="C76" s="238"/>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row>
    <row r="77" spans="1:29" s="239" customFormat="1" x14ac:dyDescent="0.25">
      <c r="A77" s="240" t="s">
        <v>231</v>
      </c>
      <c r="B77" s="243" t="s">
        <v>156</v>
      </c>
      <c r="C77" s="238"/>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row>
    <row r="78" spans="1:29" s="239" customFormat="1" x14ac:dyDescent="0.25">
      <c r="A78" s="240" t="s">
        <v>232</v>
      </c>
      <c r="B78" s="241" t="s">
        <v>618</v>
      </c>
      <c r="C78" s="238"/>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row>
    <row r="79" spans="1:29" s="239" customFormat="1" x14ac:dyDescent="0.25">
      <c r="A79" s="240" t="s">
        <v>233</v>
      </c>
      <c r="B79" s="241" t="s">
        <v>587</v>
      </c>
      <c r="C79" s="245"/>
      <c r="D79" s="246"/>
      <c r="E79" s="247"/>
      <c r="F79" s="247"/>
      <c r="G79" s="238"/>
      <c r="H79" s="238"/>
      <c r="I79" s="247"/>
      <c r="J79" s="238"/>
      <c r="K79" s="246"/>
      <c r="L79" s="238"/>
      <c r="M79" s="247"/>
      <c r="N79" s="238"/>
      <c r="O79" s="246"/>
      <c r="P79" s="238"/>
      <c r="Q79" s="246"/>
      <c r="R79" s="238"/>
      <c r="S79" s="246"/>
      <c r="T79" s="238"/>
      <c r="U79" s="246"/>
      <c r="V79" s="238"/>
      <c r="W79" s="246"/>
      <c r="X79" s="238"/>
      <c r="Y79" s="246"/>
      <c r="Z79" s="238"/>
      <c r="AA79" s="246"/>
      <c r="AB79" s="238"/>
      <c r="AC79" s="238"/>
    </row>
    <row r="80" spans="1:29" s="239" customFormat="1" x14ac:dyDescent="0.25">
      <c r="A80" s="240" t="s">
        <v>234</v>
      </c>
      <c r="B80" s="241" t="s">
        <v>588</v>
      </c>
      <c r="C80" s="245"/>
      <c r="D80" s="246"/>
      <c r="E80" s="247"/>
      <c r="F80" s="247"/>
      <c r="G80" s="238"/>
      <c r="H80" s="238"/>
      <c r="I80" s="247"/>
      <c r="J80" s="238"/>
      <c r="K80" s="246"/>
      <c r="L80" s="238"/>
      <c r="M80" s="247"/>
      <c r="N80" s="238"/>
      <c r="O80" s="246"/>
      <c r="P80" s="238"/>
      <c r="Q80" s="246"/>
      <c r="R80" s="238"/>
      <c r="S80" s="246"/>
      <c r="T80" s="238"/>
      <c r="U80" s="246"/>
      <c r="V80" s="238"/>
      <c r="W80" s="246"/>
      <c r="X80" s="238"/>
      <c r="Y80" s="246"/>
      <c r="Z80" s="238"/>
      <c r="AA80" s="246"/>
      <c r="AB80" s="238"/>
      <c r="AC80" s="238"/>
    </row>
    <row r="81" spans="1:29" s="239" customFormat="1" x14ac:dyDescent="0.25">
      <c r="A81" s="240" t="s">
        <v>619</v>
      </c>
      <c r="B81" s="241" t="s">
        <v>589</v>
      </c>
      <c r="C81" s="245"/>
      <c r="D81" s="246"/>
      <c r="E81" s="247"/>
      <c r="F81" s="247"/>
      <c r="G81" s="238"/>
      <c r="H81" s="238"/>
      <c r="I81" s="247"/>
      <c r="J81" s="238"/>
      <c r="K81" s="246"/>
      <c r="L81" s="238"/>
      <c r="M81" s="247"/>
      <c r="N81" s="238"/>
      <c r="O81" s="246"/>
      <c r="P81" s="238"/>
      <c r="Q81" s="246"/>
      <c r="R81" s="238"/>
      <c r="S81" s="246"/>
      <c r="T81" s="238"/>
      <c r="U81" s="246"/>
      <c r="V81" s="238"/>
      <c r="W81" s="246"/>
      <c r="X81" s="238"/>
      <c r="Y81" s="246"/>
      <c r="Z81" s="238"/>
      <c r="AA81" s="246"/>
      <c r="AB81" s="238"/>
      <c r="AC81" s="238"/>
    </row>
    <row r="82" spans="1:29" s="239" customFormat="1" x14ac:dyDescent="0.25">
      <c r="A82" s="240" t="s">
        <v>620</v>
      </c>
      <c r="B82" s="241" t="s">
        <v>590</v>
      </c>
      <c r="C82" s="245"/>
      <c r="D82" s="246"/>
      <c r="E82" s="247"/>
      <c r="F82" s="247"/>
      <c r="G82" s="238"/>
      <c r="H82" s="238"/>
      <c r="I82" s="247"/>
      <c r="J82" s="238"/>
      <c r="K82" s="246"/>
      <c r="L82" s="238"/>
      <c r="M82" s="247"/>
      <c r="N82" s="238"/>
      <c r="O82" s="246"/>
      <c r="P82" s="238"/>
      <c r="Q82" s="246"/>
      <c r="R82" s="238"/>
      <c r="S82" s="246"/>
      <c r="T82" s="238"/>
      <c r="U82" s="246"/>
      <c r="V82" s="238"/>
      <c r="W82" s="246"/>
      <c r="X82" s="238"/>
      <c r="Y82" s="246"/>
      <c r="Z82" s="238"/>
      <c r="AA82" s="246"/>
      <c r="AB82" s="238"/>
      <c r="AC82" s="238"/>
    </row>
    <row r="83" spans="1:29" s="239" customFormat="1" x14ac:dyDescent="0.25">
      <c r="A83" s="240" t="s">
        <v>621</v>
      </c>
      <c r="B83" s="241" t="s">
        <v>592</v>
      </c>
      <c r="C83" s="245"/>
      <c r="D83" s="246"/>
      <c r="E83" s="247"/>
      <c r="F83" s="247"/>
      <c r="G83" s="238"/>
      <c r="H83" s="238"/>
      <c r="I83" s="247"/>
      <c r="J83" s="238"/>
      <c r="K83" s="246"/>
      <c r="L83" s="238"/>
      <c r="M83" s="247"/>
      <c r="N83" s="238"/>
      <c r="O83" s="246"/>
      <c r="P83" s="238"/>
      <c r="Q83" s="246"/>
      <c r="R83" s="238"/>
      <c r="S83" s="246"/>
      <c r="T83" s="238"/>
      <c r="U83" s="246"/>
      <c r="V83" s="238"/>
      <c r="W83" s="246"/>
      <c r="X83" s="238"/>
      <c r="Y83" s="246"/>
      <c r="Z83" s="238"/>
      <c r="AA83" s="246"/>
      <c r="AB83" s="238"/>
      <c r="AC83" s="238"/>
    </row>
    <row r="84" spans="1:29" s="239" customFormat="1" x14ac:dyDescent="0.25">
      <c r="A84" s="240" t="s">
        <v>622</v>
      </c>
      <c r="B84" s="241" t="s">
        <v>594</v>
      </c>
      <c r="C84" s="245"/>
      <c r="D84" s="246"/>
      <c r="E84" s="247"/>
      <c r="F84" s="247"/>
      <c r="G84" s="238"/>
      <c r="H84" s="238"/>
      <c r="I84" s="247"/>
      <c r="J84" s="238"/>
      <c r="K84" s="246"/>
      <c r="L84" s="238"/>
      <c r="M84" s="247"/>
      <c r="N84" s="238"/>
      <c r="O84" s="246"/>
      <c r="P84" s="238"/>
      <c r="Q84" s="246"/>
      <c r="R84" s="238"/>
      <c r="S84" s="246"/>
      <c r="T84" s="238"/>
      <c r="U84" s="246"/>
      <c r="V84" s="238"/>
      <c r="W84" s="246"/>
      <c r="X84" s="238"/>
      <c r="Y84" s="246"/>
      <c r="Z84" s="238"/>
      <c r="AA84" s="246"/>
      <c r="AB84" s="238"/>
      <c r="AC84" s="238"/>
    </row>
    <row r="85" spans="1:29" s="239" customFormat="1" x14ac:dyDescent="0.25">
      <c r="A85" s="240" t="s">
        <v>623</v>
      </c>
      <c r="B85" s="241" t="s">
        <v>596</v>
      </c>
      <c r="C85" s="245"/>
      <c r="D85" s="246"/>
      <c r="E85" s="247"/>
      <c r="F85" s="247"/>
      <c r="G85" s="238"/>
      <c r="H85" s="238"/>
      <c r="I85" s="247"/>
      <c r="J85" s="238"/>
      <c r="K85" s="246"/>
      <c r="L85" s="238"/>
      <c r="M85" s="247"/>
      <c r="N85" s="238"/>
      <c r="O85" s="246"/>
      <c r="P85" s="238"/>
      <c r="Q85" s="246"/>
      <c r="R85" s="238"/>
      <c r="S85" s="246"/>
      <c r="T85" s="238"/>
      <c r="U85" s="246"/>
      <c r="V85" s="238"/>
      <c r="W85" s="246"/>
      <c r="X85" s="238"/>
      <c r="Y85" s="246"/>
      <c r="Z85" s="238"/>
      <c r="AA85" s="246"/>
      <c r="AB85" s="238"/>
      <c r="AC85" s="238"/>
    </row>
    <row r="86" spans="1:29" s="239" customFormat="1" ht="13.5" customHeight="1" x14ac:dyDescent="0.25">
      <c r="A86" s="240" t="s">
        <v>624</v>
      </c>
      <c r="B86" s="241" t="s">
        <v>598</v>
      </c>
      <c r="C86" s="248"/>
      <c r="D86" s="246"/>
      <c r="E86" s="247"/>
      <c r="F86" s="247"/>
      <c r="G86" s="238"/>
      <c r="H86" s="238"/>
      <c r="I86" s="247"/>
      <c r="J86" s="238"/>
      <c r="K86" s="246"/>
      <c r="L86" s="238"/>
      <c r="M86" s="247"/>
      <c r="N86" s="238"/>
      <c r="O86" s="246"/>
      <c r="P86" s="238"/>
      <c r="Q86" s="246"/>
      <c r="R86" s="238"/>
      <c r="S86" s="246"/>
      <c r="T86" s="238"/>
      <c r="U86" s="246"/>
      <c r="V86" s="238"/>
      <c r="W86" s="246"/>
      <c r="X86" s="238"/>
      <c r="Y86" s="246"/>
      <c r="Z86" s="238"/>
      <c r="AA86" s="246"/>
      <c r="AB86" s="238"/>
      <c r="AC86" s="238"/>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F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N_TP1200.AS.0006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0" t="s">
        <v>531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542</v>
      </c>
      <c r="F22" s="426"/>
      <c r="G22" s="426"/>
      <c r="H22" s="426"/>
      <c r="I22" s="426"/>
      <c r="J22" s="426"/>
      <c r="K22" s="426"/>
      <c r="L22" s="427"/>
      <c r="M22" s="411" t="s">
        <v>49</v>
      </c>
      <c r="N22" s="411" t="s">
        <v>48</v>
      </c>
      <c r="O22" s="411" t="s">
        <v>47</v>
      </c>
      <c r="P22" s="406" t="s">
        <v>265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139</v>
      </c>
      <c r="G23" s="407" t="s">
        <v>138</v>
      </c>
      <c r="H23" s="407" t="s">
        <v>137</v>
      </c>
      <c r="I23" s="409" t="s">
        <v>450</v>
      </c>
      <c r="J23" s="409" t="s">
        <v>451</v>
      </c>
      <c r="K23" s="409" t="s">
        <v>452</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3" t="s">
        <v>13</v>
      </c>
      <c r="AG24" s="173" t="s">
        <v>12</v>
      </c>
      <c r="AH24" s="174" t="s">
        <v>2</v>
      </c>
      <c r="AI24" s="174"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view="pageBreakPreview" topLeftCell="A25" zoomScale="90" zoomScaleNormal="90" zoomScaleSheetLayoutView="90" workbookViewId="0">
      <selection activeCell="B25" sqref="B2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5" t="s">
        <v>69</v>
      </c>
    </row>
    <row r="2" spans="1:8" ht="18.75" x14ac:dyDescent="0.3">
      <c r="B2" s="15" t="s">
        <v>10</v>
      </c>
    </row>
    <row r="3" spans="1:8" ht="18.75" x14ac:dyDescent="0.3">
      <c r="B3" s="15" t="s">
        <v>550</v>
      </c>
    </row>
    <row r="4" spans="1:8" x14ac:dyDescent="0.25">
      <c r="B4" s="38"/>
    </row>
    <row r="5" spans="1:8" ht="18.75" x14ac:dyDescent="0.3">
      <c r="A5" s="396" t="str">
        <f>'1. паспорт местоположение'!A5:C5</f>
        <v>Год раскрытия информации: 2023 год</v>
      </c>
      <c r="B5" s="396"/>
      <c r="C5" s="69"/>
      <c r="D5" s="69"/>
      <c r="E5" s="69"/>
      <c r="F5" s="69"/>
      <c r="G5" s="69"/>
      <c r="H5" s="69"/>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АО  «Россети Тюмень»</v>
      </c>
      <c r="B9" s="272"/>
      <c r="C9" s="175"/>
      <c r="D9" s="175"/>
      <c r="E9" s="175"/>
      <c r="F9" s="175"/>
      <c r="G9" s="175"/>
      <c r="H9" s="175"/>
    </row>
    <row r="10" spans="1:8" x14ac:dyDescent="0.25">
      <c r="A10" s="276" t="s">
        <v>8</v>
      </c>
      <c r="B10" s="276"/>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N_TP1200.AS.0006</v>
      </c>
      <c r="B12" s="272"/>
      <c r="C12" s="175"/>
      <c r="D12" s="175"/>
      <c r="E12" s="175"/>
      <c r="F12" s="175"/>
      <c r="G12" s="175"/>
      <c r="H12" s="175"/>
    </row>
    <row r="13" spans="1:8" x14ac:dyDescent="0.25">
      <c r="A13" s="276" t="s">
        <v>7</v>
      </c>
      <c r="B13" s="276"/>
      <c r="C13" s="176"/>
      <c r="D13" s="176"/>
      <c r="E13" s="176"/>
      <c r="F13" s="176"/>
      <c r="G13" s="176"/>
      <c r="H13" s="176"/>
    </row>
    <row r="14" spans="1:8" ht="18.75" x14ac:dyDescent="0.25">
      <c r="A14" s="11"/>
      <c r="B14" s="11"/>
      <c r="C14" s="11"/>
      <c r="D14" s="11"/>
      <c r="E14" s="11"/>
      <c r="F14" s="11"/>
      <c r="G14" s="11"/>
      <c r="H14" s="11"/>
    </row>
    <row r="15" spans="1:8" ht="58.5" customHeight="1" x14ac:dyDescent="0.25">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95"/>
      <c r="C15" s="175"/>
      <c r="D15" s="175"/>
      <c r="E15" s="175"/>
      <c r="F15" s="175"/>
      <c r="G15" s="175"/>
      <c r="H15" s="175"/>
    </row>
    <row r="16" spans="1:8" x14ac:dyDescent="0.25">
      <c r="A16" s="276" t="s">
        <v>6</v>
      </c>
      <c r="B16" s="276"/>
      <c r="C16" s="176"/>
      <c r="D16" s="176"/>
      <c r="E16" s="176"/>
      <c r="F16" s="176"/>
      <c r="G16" s="176"/>
      <c r="H16" s="176"/>
    </row>
    <row r="17" spans="1:2" x14ac:dyDescent="0.25">
      <c r="B17" s="147"/>
    </row>
    <row r="18" spans="1:2" ht="33.75" customHeight="1" x14ac:dyDescent="0.25">
      <c r="A18" s="434" t="s">
        <v>532</v>
      </c>
      <c r="B18" s="435"/>
    </row>
    <row r="19" spans="1:2" x14ac:dyDescent="0.25">
      <c r="B19" s="38"/>
    </row>
    <row r="20" spans="1:2" ht="16.5" thickBot="1" x14ac:dyDescent="0.3">
      <c r="B20" s="148"/>
    </row>
    <row r="21" spans="1:2" ht="16.5" thickBot="1" x14ac:dyDescent="0.3">
      <c r="A21" s="149" t="s">
        <v>401</v>
      </c>
      <c r="B21" s="220" t="s">
        <v>552</v>
      </c>
    </row>
    <row r="22" spans="1:2" ht="16.5" thickBot="1" x14ac:dyDescent="0.3">
      <c r="A22" s="149" t="s">
        <v>402</v>
      </c>
      <c r="B22" s="220" t="s">
        <v>554</v>
      </c>
    </row>
    <row r="23" spans="1:2" ht="16.5" thickBot="1" x14ac:dyDescent="0.3">
      <c r="A23" s="149" t="s">
        <v>367</v>
      </c>
      <c r="B23" s="221" t="s">
        <v>558</v>
      </c>
    </row>
    <row r="24" spans="1:2" ht="16.5" thickBot="1" x14ac:dyDescent="0.3">
      <c r="A24" s="149" t="s">
        <v>403</v>
      </c>
      <c r="B24" s="222" t="s">
        <v>559</v>
      </c>
    </row>
    <row r="25" spans="1:2" ht="16.5" thickBot="1" x14ac:dyDescent="0.3">
      <c r="A25" s="150" t="s">
        <v>404</v>
      </c>
      <c r="B25" s="220">
        <f>'3.3 паспорт описание'!C29</f>
        <v>2024</v>
      </c>
    </row>
    <row r="26" spans="1:2" ht="16.5" thickBot="1" x14ac:dyDescent="0.3">
      <c r="A26" s="151" t="s">
        <v>405</v>
      </c>
      <c r="B26" s="223" t="str">
        <f>'3.3 паспорт описание'!C30</f>
        <v>Н</v>
      </c>
    </row>
    <row r="27" spans="1:2" ht="29.25" thickBot="1" x14ac:dyDescent="0.3">
      <c r="A27" s="158" t="s">
        <v>573</v>
      </c>
      <c r="B27" s="231">
        <f>'6.2. Паспорт фин осв ввод'!D24</f>
        <v>4.4637829614194227E-2</v>
      </c>
    </row>
    <row r="28" spans="1:2" ht="16.5" thickBot="1" x14ac:dyDescent="0.3">
      <c r="A28" s="153" t="s">
        <v>406</v>
      </c>
      <c r="B28" s="220" t="s">
        <v>570</v>
      </c>
    </row>
    <row r="29" spans="1:2" ht="29.25" thickBot="1" x14ac:dyDescent="0.3">
      <c r="A29" s="159" t="s">
        <v>407</v>
      </c>
      <c r="B29" s="153"/>
    </row>
    <row r="30" spans="1:2" ht="29.25" thickBot="1" x14ac:dyDescent="0.3">
      <c r="A30" s="159" t="s">
        <v>408</v>
      </c>
      <c r="B30" s="153"/>
    </row>
    <row r="31" spans="1:2" ht="16.5" thickBot="1" x14ac:dyDescent="0.3">
      <c r="A31" s="153" t="s">
        <v>409</v>
      </c>
      <c r="B31" s="153"/>
    </row>
    <row r="32" spans="1:2" ht="29.25" thickBot="1" x14ac:dyDescent="0.3">
      <c r="A32" s="159" t="s">
        <v>410</v>
      </c>
      <c r="B32" s="153"/>
    </row>
    <row r="33" spans="1:2" ht="16.5" thickBot="1" x14ac:dyDescent="0.3">
      <c r="A33" s="153" t="s">
        <v>411</v>
      </c>
      <c r="B33" s="153"/>
    </row>
    <row r="34" spans="1:2" ht="16.5" thickBot="1" x14ac:dyDescent="0.3">
      <c r="A34" s="153" t="s">
        <v>412</v>
      </c>
      <c r="B34" s="153"/>
    </row>
    <row r="35" spans="1:2" ht="16.5" thickBot="1" x14ac:dyDescent="0.3">
      <c r="A35" s="153" t="s">
        <v>413</v>
      </c>
      <c r="B35" s="153"/>
    </row>
    <row r="36" spans="1:2" ht="16.5" thickBot="1" x14ac:dyDescent="0.3">
      <c r="A36" s="153" t="s">
        <v>414</v>
      </c>
      <c r="B36" s="153"/>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153"/>
    </row>
    <row r="43" spans="1:2" ht="16.5" thickBot="1" x14ac:dyDescent="0.3">
      <c r="A43" s="153" t="s">
        <v>411</v>
      </c>
      <c r="B43" s="153"/>
    </row>
    <row r="44" spans="1:2" ht="16.5" thickBot="1" x14ac:dyDescent="0.3">
      <c r="A44" s="153" t="s">
        <v>412</v>
      </c>
      <c r="B44" s="153"/>
    </row>
    <row r="45" spans="1:2" ht="16.5" thickBot="1" x14ac:dyDescent="0.3">
      <c r="A45" s="153" t="s">
        <v>413</v>
      </c>
      <c r="B45" s="153"/>
    </row>
    <row r="46" spans="1:2" ht="16.5" thickBot="1" x14ac:dyDescent="0.3">
      <c r="A46" s="153" t="s">
        <v>414</v>
      </c>
      <c r="B46" s="153"/>
    </row>
    <row r="47" spans="1:2" ht="29.25" thickBot="1" x14ac:dyDescent="0.3">
      <c r="A47" s="152" t="s">
        <v>417</v>
      </c>
      <c r="B47" s="160"/>
    </row>
    <row r="48" spans="1:2" ht="16.5" thickBot="1" x14ac:dyDescent="0.3">
      <c r="A48" s="154" t="s">
        <v>409</v>
      </c>
      <c r="B48" s="160"/>
    </row>
    <row r="49" spans="1:2" ht="16.5" thickBot="1" x14ac:dyDescent="0.3">
      <c r="A49" s="154" t="s">
        <v>418</v>
      </c>
      <c r="B49" s="160"/>
    </row>
    <row r="50" spans="1:2" ht="16.5" thickBot="1" x14ac:dyDescent="0.3">
      <c r="A50" s="154" t="s">
        <v>419</v>
      </c>
      <c r="B50" s="160"/>
    </row>
    <row r="51" spans="1:2" ht="16.5" thickBot="1" x14ac:dyDescent="0.3">
      <c r="A51" s="154" t="s">
        <v>420</v>
      </c>
      <c r="B51" s="160"/>
    </row>
    <row r="52" spans="1:2" ht="16.5" thickBot="1" x14ac:dyDescent="0.3">
      <c r="A52" s="150" t="s">
        <v>421</v>
      </c>
      <c r="B52" s="161"/>
    </row>
    <row r="53" spans="1:2" ht="16.5" thickBot="1" x14ac:dyDescent="0.3">
      <c r="A53" s="150" t="s">
        <v>422</v>
      </c>
      <c r="B53" s="161"/>
    </row>
    <row r="54" spans="1:2" ht="16.5" thickBot="1" x14ac:dyDescent="0.3">
      <c r="A54" s="150" t="s">
        <v>423</v>
      </c>
      <c r="B54" s="161"/>
    </row>
    <row r="55" spans="1:2" ht="16.5" thickBot="1" x14ac:dyDescent="0.3">
      <c r="A55" s="151" t="s">
        <v>424</v>
      </c>
      <c r="B55" s="224"/>
    </row>
    <row r="56" spans="1:2" ht="15.75" customHeight="1" x14ac:dyDescent="0.25">
      <c r="A56" s="152" t="s">
        <v>425</v>
      </c>
      <c r="B56" s="436" t="s">
        <v>560</v>
      </c>
    </row>
    <row r="57" spans="1:2" x14ac:dyDescent="0.25">
      <c r="A57" s="156" t="s">
        <v>426</v>
      </c>
      <c r="B57" s="436"/>
    </row>
    <row r="58" spans="1:2" x14ac:dyDescent="0.25">
      <c r="A58" s="156" t="s">
        <v>427</v>
      </c>
      <c r="B58" s="436"/>
    </row>
    <row r="59" spans="1:2" x14ac:dyDescent="0.25">
      <c r="A59" s="156" t="s">
        <v>428</v>
      </c>
      <c r="B59" s="436"/>
    </row>
    <row r="60" spans="1:2" x14ac:dyDescent="0.25">
      <c r="A60" s="156" t="s">
        <v>429</v>
      </c>
      <c r="B60" s="436"/>
    </row>
    <row r="61" spans="1:2" ht="16.5" thickBot="1" x14ac:dyDescent="0.3">
      <c r="A61" s="157" t="s">
        <v>430</v>
      </c>
      <c r="B61" s="436"/>
    </row>
    <row r="62" spans="1:2" ht="30.75" thickBot="1" x14ac:dyDescent="0.3">
      <c r="A62" s="154" t="s">
        <v>431</v>
      </c>
      <c r="B62" s="157"/>
    </row>
    <row r="63" spans="1:2" ht="29.25" thickBot="1" x14ac:dyDescent="0.3">
      <c r="A63" s="150" t="s">
        <v>432</v>
      </c>
      <c r="B63" s="155"/>
    </row>
    <row r="64" spans="1:2" ht="16.5" thickBot="1" x14ac:dyDescent="0.3">
      <c r="A64" s="154" t="s">
        <v>409</v>
      </c>
      <c r="B64" s="162"/>
    </row>
    <row r="65" spans="1:2" ht="16.5" thickBot="1" x14ac:dyDescent="0.3">
      <c r="A65" s="154" t="s">
        <v>433</v>
      </c>
      <c r="B65" s="155"/>
    </row>
    <row r="66" spans="1:2" ht="16.5" thickBot="1" x14ac:dyDescent="0.3">
      <c r="A66" s="154" t="s">
        <v>434</v>
      </c>
      <c r="B66" s="162"/>
    </row>
    <row r="67" spans="1:2" ht="16.5" thickBot="1" x14ac:dyDescent="0.3">
      <c r="A67" s="163" t="s">
        <v>435</v>
      </c>
      <c r="B67" s="218" t="s">
        <v>577</v>
      </c>
    </row>
    <row r="68" spans="1:2" ht="16.5" thickBot="1" x14ac:dyDescent="0.3">
      <c r="A68" s="150" t="s">
        <v>436</v>
      </c>
      <c r="B68" s="161"/>
    </row>
    <row r="69" spans="1:2" ht="16.5" thickBot="1" x14ac:dyDescent="0.3">
      <c r="A69" s="156" t="s">
        <v>437</v>
      </c>
      <c r="B69" s="164"/>
    </row>
    <row r="70" spans="1:2" ht="16.5" thickBot="1" x14ac:dyDescent="0.3">
      <c r="A70" s="156" t="s">
        <v>438</v>
      </c>
      <c r="B70" s="164"/>
    </row>
    <row r="71" spans="1:2" ht="16.5" thickBot="1" x14ac:dyDescent="0.3">
      <c r="A71" s="156" t="s">
        <v>439</v>
      </c>
      <c r="B71" s="164"/>
    </row>
    <row r="72" spans="1:2" ht="29.25" thickBot="1" x14ac:dyDescent="0.3">
      <c r="A72" s="165" t="s">
        <v>440</v>
      </c>
      <c r="B72" s="162" t="s">
        <v>561</v>
      </c>
    </row>
    <row r="73" spans="1:2" ht="28.5" customHeight="1" x14ac:dyDescent="0.25">
      <c r="A73" s="152" t="s">
        <v>441</v>
      </c>
      <c r="B73" s="431" t="s">
        <v>562</v>
      </c>
    </row>
    <row r="74" spans="1:2" x14ac:dyDescent="0.25">
      <c r="A74" s="156" t="s">
        <v>442</v>
      </c>
      <c r="B74" s="432"/>
    </row>
    <row r="75" spans="1:2" x14ac:dyDescent="0.25">
      <c r="A75" s="156" t="s">
        <v>443</v>
      </c>
      <c r="B75" s="432"/>
    </row>
    <row r="76" spans="1:2" x14ac:dyDescent="0.25">
      <c r="A76" s="156" t="s">
        <v>444</v>
      </c>
      <c r="B76" s="432"/>
    </row>
    <row r="77" spans="1:2" x14ac:dyDescent="0.25">
      <c r="A77" s="156" t="s">
        <v>445</v>
      </c>
      <c r="B77" s="432"/>
    </row>
    <row r="78" spans="1:2" ht="16.5" thickBot="1" x14ac:dyDescent="0.3">
      <c r="A78" s="166" t="s">
        <v>446</v>
      </c>
      <c r="B78" s="433"/>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2023-02-03T09:23:58Z</dcterms:modified>
</cp:coreProperties>
</file>